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tabRatio="822" firstSheet="1" activeTab="19"/>
  </bookViews>
  <sheets>
    <sheet name="foxz" sheetId="43" state="veryHidden" r:id="rId1"/>
    <sheet name="Tiên lượng" sheetId="1" r:id="rId2"/>
    <sheet name="Giá VL" sheetId="2" r:id="rId3"/>
    <sheet name="THVL" sheetId="3" r:id="rId4"/>
    <sheet name="Cước ô tô" sheetId="4" state="hidden" r:id="rId5"/>
    <sheet name="Cước sông" sheetId="5" state="hidden" r:id="rId6"/>
    <sheet name="Cước TC" sheetId="6" state="hidden" r:id="rId7"/>
    <sheet name="Giá NC" sheetId="7" r:id="rId8"/>
    <sheet name="THNC" sheetId="8" r:id="rId9"/>
    <sheet name="Tính giá NC" sheetId="9" r:id="rId10"/>
    <sheet name="Giá Máy" sheetId="10" r:id="rId11"/>
    <sheet name="THM" sheetId="11" r:id="rId12"/>
    <sheet name="Bù giá CM" sheetId="12" r:id="rId13"/>
    <sheet name="Tính giá CM" sheetId="13" r:id="rId14"/>
    <sheet name="THNL" sheetId="14" r:id="rId15"/>
    <sheet name="THTL" sheetId="15" r:id="rId16"/>
    <sheet name="THKPHM" sheetId="16" r:id="rId17"/>
    <sheet name="THKP_TT16" sheetId="17" r:id="rId18"/>
    <sheet name="Chiết tính" sheetId="18" r:id="rId19"/>
    <sheet name="ĐGTH" sheetId="19" r:id="rId20"/>
    <sheet name="GGTXD" sheetId="20" r:id="rId21"/>
    <sheet name="PTVT" sheetId="21" r:id="rId22"/>
    <sheet name="THDGDT" sheetId="22" r:id="rId23"/>
    <sheet name="THCPXD" sheetId="23" r:id="rId24"/>
    <sheet name="THCPTB" sheetId="24" r:id="rId25"/>
    <sheet name="HM chung" sheetId="25" r:id="rId26"/>
    <sheet name="Bìa ngoài" sheetId="26" r:id="rId27"/>
    <sheet name="Bìa trong" sheetId="27" r:id="rId28"/>
    <sheet name="Thuyết minh" sheetId="28" r:id="rId29"/>
    <sheet name="Thông tin" sheetId="29" r:id="rId30"/>
    <sheet name="Nội suy" sheetId="30" r:id="rId31"/>
    <sheet name="Tổng hợp VT" sheetId="31" r:id="rId32"/>
    <sheet name="Chiết tính rút gọn" sheetId="32" r:id="rId33"/>
    <sheet name="ĐGTH rút gọn" sheetId="33" r:id="rId34"/>
    <sheet name="Giá vữa" sheetId="34" r:id="rId35"/>
    <sheet name="Tra Cứu" sheetId="35" r:id="rId36"/>
    <sheet name="Trượt giá" sheetId="36" r:id="rId37"/>
    <sheet name="QT_PL08b" sheetId="37" r:id="rId38"/>
    <sheet name="QT_PL03a" sheetId="38" r:id="rId39"/>
    <sheet name="QT_PL03b" sheetId="39" r:id="rId40"/>
    <sheet name="QT_PL04" sheetId="40" r:id="rId41"/>
    <sheet name="QT_PL05" sheetId="41" r:id="rId42"/>
    <sheet name="QT_PL06" sheetId="42" r:id="rId43"/>
  </sheets>
  <externalReferences>
    <externalReference r:id="rId44"/>
  </externalReferences>
  <definedNames>
    <definedName name="capCongTrinh">'[1]Tra Cứu'!$B$229:$B$233</definedName>
    <definedName name="loaiCongTrinh">'[1]Tra Cứu'!$B$48:$B$52</definedName>
    <definedName name="loaiThietKe">'[1]Tra Cứu'!$W$228:$W$230</definedName>
    <definedName name="_xlnm.Print_Area" localSheetId="12">'Bù giá CM'!$A$1:$M$15</definedName>
    <definedName name="_xlnm.Print_Area" localSheetId="20">GGTXD!$B:$H</definedName>
    <definedName name="_xlnm.Print_Area" localSheetId="17">THKP_TT16!$A:$I</definedName>
    <definedName name="_xlnm.Print_Area" localSheetId="11">THM!$A$1:$AH$143</definedName>
    <definedName name="_xlnm.Print_Area" localSheetId="14">THNL!$A$1:$O$7</definedName>
    <definedName name="_xlnm.Print_Area" localSheetId="15">THTL!$A$1:$O$6</definedName>
    <definedName name="_xlnm.Print_Area" localSheetId="1">'Tiên lượng'!$A$1:$X$25</definedName>
    <definedName name="_xlnm.Print_Titles" localSheetId="18">'Chiết tính'!$5:$5</definedName>
    <definedName name="_xlnm.Print_Titles" localSheetId="32">'Chiết tính rút gọn'!$5:$5</definedName>
    <definedName name="_xlnm.Print_Titles" localSheetId="4">'Cước ô tô'!$7:$8</definedName>
    <definedName name="_xlnm.Print_Titles" localSheetId="5">'Cước sông'!$5:$6</definedName>
    <definedName name="_xlnm.Print_Titles" localSheetId="19">ĐGTH!$4:$4</definedName>
    <definedName name="_xlnm.Print_Titles" localSheetId="2">'Giá VL'!$4:$4</definedName>
    <definedName name="_xlnm.Print_Titles" localSheetId="21">PTVT!$4:$5</definedName>
    <definedName name="_xlnm.Print_Titles" localSheetId="24">THCPTB!$10:$11</definedName>
    <definedName name="_xlnm.Print_Titles" localSheetId="23">THCPXD!$10:$10</definedName>
    <definedName name="_xlnm.Print_Titles" localSheetId="22">THDGDT!$10:$10</definedName>
    <definedName name="_xlnm.Print_Titles" localSheetId="11">THM!$4:$5</definedName>
    <definedName name="_xlnm.Print_Titles" localSheetId="8">THNC!$4:$5</definedName>
    <definedName name="_xlnm.Print_Titles" localSheetId="3">THVL!$4:$5</definedName>
    <definedName name="_xlnm.Print_Titles" localSheetId="1">'Tiên lượng'!$4:$5</definedName>
    <definedName name="StartInfo_CongTrinh">'Thông tin'!$A$3</definedName>
    <definedName name="StartInfo_HangMuc">'Thông tin'!$A$31</definedName>
    <definedName name="StartInfo_MauTHKPHM">'Thông tin'!$A$57</definedName>
    <definedName name="StartInfo_SoLieuTinhGiaNC">'Thông tin'!$A$39</definedName>
    <definedName name="THNL.TTCLGiaHT0">THNL!$O$6</definedName>
    <definedName name="THNL.TTGiaGoc0">THNL!$K$6</definedName>
    <definedName name="THNL.TTGiaHT0">THNL!$M$6</definedName>
  </definedNames>
  <calcPr calcId="144525"/>
</workbook>
</file>

<file path=xl/calcChain.xml><?xml version="1.0" encoding="utf-8"?>
<calcChain xmlns="http://schemas.openxmlformats.org/spreadsheetml/2006/main">
  <c r="E72" i="29" l="1"/>
  <c r="F6" i="19" l="1"/>
  <c r="F7" i="19"/>
  <c r="F8" i="19"/>
  <c r="F9" i="19"/>
  <c r="F10" i="19"/>
  <c r="F11" i="19"/>
  <c r="F12" i="19"/>
  <c r="F13" i="19"/>
  <c r="N7" i="1" l="1"/>
  <c r="N26" i="40" l="1"/>
  <c r="L26" i="40"/>
  <c r="K26" i="40"/>
  <c r="D26" i="38"/>
  <c r="C26" i="38"/>
  <c r="B26" i="38"/>
  <c r="D25" i="38"/>
  <c r="C25" i="38"/>
  <c r="B25" i="38"/>
  <c r="D24" i="38"/>
  <c r="C24" i="38"/>
  <c r="B24" i="38"/>
  <c r="D23" i="38"/>
  <c r="C23" i="38"/>
  <c r="B23" i="38"/>
  <c r="E22" i="38"/>
  <c r="D22" i="38"/>
  <c r="C22" i="38"/>
  <c r="B22" i="38"/>
  <c r="D21" i="38"/>
  <c r="C21" i="38"/>
  <c r="B21" i="38"/>
  <c r="D20" i="38"/>
  <c r="C20" i="38"/>
  <c r="B20" i="38"/>
  <c r="E19" i="38"/>
  <c r="D19" i="38"/>
  <c r="C19" i="38"/>
  <c r="B19" i="38"/>
  <c r="D18" i="38"/>
  <c r="C18" i="38"/>
  <c r="B18" i="38"/>
  <c r="M28" i="37"/>
  <c r="D27" i="37"/>
  <c r="C27" i="37"/>
  <c r="B27" i="37"/>
  <c r="D26" i="37"/>
  <c r="C26" i="37"/>
  <c r="B26" i="37"/>
  <c r="D25" i="37"/>
  <c r="C25" i="37"/>
  <c r="B25" i="37"/>
  <c r="D24" i="37"/>
  <c r="C24" i="37"/>
  <c r="B24" i="37"/>
  <c r="E23" i="37"/>
  <c r="D23" i="37"/>
  <c r="C23" i="37"/>
  <c r="B23" i="37"/>
  <c r="D22" i="37"/>
  <c r="C22" i="37"/>
  <c r="B22" i="37"/>
  <c r="D21" i="37"/>
  <c r="C21" i="37"/>
  <c r="B21" i="37"/>
  <c r="E20" i="37"/>
  <c r="D20" i="37"/>
  <c r="C20" i="37"/>
  <c r="B20" i="37"/>
  <c r="D19" i="37"/>
  <c r="C19" i="37"/>
  <c r="B19" i="37"/>
  <c r="E18" i="36"/>
  <c r="D18" i="36"/>
  <c r="B18" i="36"/>
  <c r="E17" i="36"/>
  <c r="D17" i="36"/>
  <c r="B17" i="36"/>
  <c r="F16" i="36"/>
  <c r="E11" i="36"/>
  <c r="F11" i="36" s="1"/>
  <c r="E10" i="36"/>
  <c r="F10" i="36" s="1"/>
  <c r="J435" i="35"/>
  <c r="K435" i="35" s="1"/>
  <c r="K436" i="35" s="1"/>
  <c r="B417" i="35"/>
  <c r="B416" i="35"/>
  <c r="B415" i="35"/>
  <c r="B414" i="35"/>
  <c r="H402" i="35"/>
  <c r="J402" i="35" s="1"/>
  <c r="J403" i="35" s="1"/>
  <c r="B395" i="35"/>
  <c r="B394" i="35"/>
  <c r="B393" i="35"/>
  <c r="B392" i="35"/>
  <c r="B391" i="35"/>
  <c r="N390" i="35"/>
  <c r="P390" i="35" s="1"/>
  <c r="B383" i="35"/>
  <c r="B382" i="35"/>
  <c r="B381" i="35"/>
  <c r="B380" i="35"/>
  <c r="B379" i="35"/>
  <c r="B371" i="35"/>
  <c r="B370" i="35"/>
  <c r="B369" i="35"/>
  <c r="B368" i="35"/>
  <c r="B367" i="35"/>
  <c r="K366" i="35"/>
  <c r="M366" i="35" s="1"/>
  <c r="L366" i="35"/>
  <c r="L369" i="35" s="1"/>
  <c r="B359" i="35"/>
  <c r="B358" i="35"/>
  <c r="B357" i="35"/>
  <c r="B356" i="35"/>
  <c r="B355" i="35"/>
  <c r="J346" i="35"/>
  <c r="K346" i="35" s="1"/>
  <c r="K347" i="35" s="1"/>
  <c r="B339" i="35"/>
  <c r="B338" i="35"/>
  <c r="B337" i="35"/>
  <c r="B336" i="35"/>
  <c r="B335" i="35"/>
  <c r="B327" i="35"/>
  <c r="B326" i="35"/>
  <c r="B325" i="35"/>
  <c r="B324" i="35"/>
  <c r="B323" i="35"/>
  <c r="B315" i="35"/>
  <c r="B314" i="35"/>
  <c r="B313" i="35"/>
  <c r="B312" i="35"/>
  <c r="B311" i="35"/>
  <c r="B303" i="35"/>
  <c r="B302" i="35"/>
  <c r="B301" i="35"/>
  <c r="B300" i="35"/>
  <c r="B299" i="35"/>
  <c r="S291" i="35"/>
  <c r="S290" i="35"/>
  <c r="S289" i="35"/>
  <c r="S288" i="35"/>
  <c r="S287" i="35"/>
  <c r="S285" i="35"/>
  <c r="B279" i="35"/>
  <c r="R284" i="35" s="1"/>
  <c r="R285" i="35"/>
  <c r="S284" i="35"/>
  <c r="S283" i="35"/>
  <c r="S282" i="35"/>
  <c r="S281" i="35"/>
  <c r="R281" i="35"/>
  <c r="T281" i="35" s="1"/>
  <c r="S278" i="35"/>
  <c r="B266" i="35"/>
  <c r="R278" i="35" s="1"/>
  <c r="T278" i="35" s="1"/>
  <c r="S277" i="35"/>
  <c r="S276" i="35"/>
  <c r="S275" i="35"/>
  <c r="S274" i="35"/>
  <c r="R274" i="35"/>
  <c r="T274" i="35" s="1"/>
  <c r="S272" i="35"/>
  <c r="R272" i="35"/>
  <c r="T272" i="35" s="1"/>
  <c r="S271" i="35"/>
  <c r="S270" i="35"/>
  <c r="S269" i="35"/>
  <c r="R269" i="35"/>
  <c r="S268" i="35"/>
  <c r="R268" i="35"/>
  <c r="T268" i="35"/>
  <c r="S265" i="35"/>
  <c r="B253" i="35"/>
  <c r="R256" i="35" s="1"/>
  <c r="T256" i="35" s="1"/>
  <c r="S264" i="35"/>
  <c r="S263" i="35"/>
  <c r="S262" i="35"/>
  <c r="S261" i="35"/>
  <c r="R261" i="35"/>
  <c r="T261" i="35" s="1"/>
  <c r="S259" i="35"/>
  <c r="S258" i="35"/>
  <c r="S257" i="35"/>
  <c r="R257" i="35"/>
  <c r="S256" i="35"/>
  <c r="S255" i="35"/>
  <c r="S252" i="35"/>
  <c r="S251" i="35"/>
  <c r="S250" i="35"/>
  <c r="S249" i="35"/>
  <c r="S248" i="35"/>
  <c r="S246" i="35"/>
  <c r="S245" i="35"/>
  <c r="S244" i="35"/>
  <c r="S243" i="35"/>
  <c r="B240" i="35"/>
  <c r="R244" i="35" s="1"/>
  <c r="R243" i="35"/>
  <c r="T243" i="35" s="1"/>
  <c r="S242" i="35"/>
  <c r="S239" i="35"/>
  <c r="S238" i="35"/>
  <c r="S237" i="35"/>
  <c r="S236" i="35"/>
  <c r="B227" i="35"/>
  <c r="R231" i="35" s="1"/>
  <c r="T231" i="35" s="1"/>
  <c r="S235" i="35"/>
  <c r="S233" i="35"/>
  <c r="S232" i="35"/>
  <c r="S231" i="35"/>
  <c r="S230" i="35"/>
  <c r="R230" i="35"/>
  <c r="T230" i="35" s="1"/>
  <c r="S229" i="35"/>
  <c r="B219" i="35"/>
  <c r="B218" i="35"/>
  <c r="B217" i="35"/>
  <c r="B216" i="35"/>
  <c r="B215" i="35"/>
  <c r="B207" i="35"/>
  <c r="B206" i="35"/>
  <c r="B205" i="35"/>
  <c r="B204" i="35"/>
  <c r="B203" i="35"/>
  <c r="B195" i="35"/>
  <c r="B194" i="35"/>
  <c r="B193" i="35"/>
  <c r="B192" i="35"/>
  <c r="B191" i="35"/>
  <c r="B183" i="35"/>
  <c r="B182" i="35"/>
  <c r="B181" i="35"/>
  <c r="B180" i="35"/>
  <c r="B179" i="35"/>
  <c r="B167" i="35"/>
  <c r="B166" i="35"/>
  <c r="B165" i="35"/>
  <c r="B164" i="35"/>
  <c r="B163" i="35"/>
  <c r="B161" i="35"/>
  <c r="B160" i="35"/>
  <c r="B159" i="35"/>
  <c r="B158" i="35"/>
  <c r="B157" i="35"/>
  <c r="B148" i="35"/>
  <c r="B147" i="35"/>
  <c r="B146" i="35"/>
  <c r="B145" i="35"/>
  <c r="B144" i="35"/>
  <c r="B142" i="35"/>
  <c r="B141" i="35"/>
  <c r="B140" i="35"/>
  <c r="B139" i="35"/>
  <c r="B138" i="35"/>
  <c r="B98" i="35"/>
  <c r="B97" i="35"/>
  <c r="B96" i="35"/>
  <c r="B95" i="35"/>
  <c r="B83" i="35"/>
  <c r="B82" i="35"/>
  <c r="B81" i="35"/>
  <c r="B80" i="35"/>
  <c r="B79" i="35"/>
  <c r="B77" i="35"/>
  <c r="B76" i="35"/>
  <c r="B75" i="35"/>
  <c r="B74" i="35"/>
  <c r="B73" i="35"/>
  <c r="B64" i="35"/>
  <c r="B63" i="35"/>
  <c r="B62" i="35"/>
  <c r="B61" i="35"/>
  <c r="B60" i="35"/>
  <c r="B58" i="35"/>
  <c r="B57" i="35"/>
  <c r="B56" i="35"/>
  <c r="B55" i="35"/>
  <c r="B54" i="35"/>
  <c r="E15" i="33"/>
  <c r="D15" i="33"/>
  <c r="C15" i="33"/>
  <c r="E14" i="33"/>
  <c r="D14" i="33"/>
  <c r="C14" i="33"/>
  <c r="E13" i="33"/>
  <c r="D13" i="33"/>
  <c r="C13" i="33"/>
  <c r="E12" i="33"/>
  <c r="D12" i="33"/>
  <c r="C12" i="33"/>
  <c r="F11" i="33"/>
  <c r="E11" i="33"/>
  <c r="D11" i="33"/>
  <c r="C11" i="33"/>
  <c r="E10" i="33"/>
  <c r="D10" i="33"/>
  <c r="C10" i="33"/>
  <c r="E9" i="33"/>
  <c r="D9" i="33"/>
  <c r="C9" i="33"/>
  <c r="F8" i="33"/>
  <c r="M8" i="33" s="1"/>
  <c r="E8" i="33"/>
  <c r="D8" i="33"/>
  <c r="C8" i="33"/>
  <c r="E7" i="33"/>
  <c r="D7" i="33"/>
  <c r="C7" i="33"/>
  <c r="I120" i="32"/>
  <c r="I119" i="32"/>
  <c r="G119" i="32"/>
  <c r="F119" i="32"/>
  <c r="E119" i="32"/>
  <c r="I118" i="32"/>
  <c r="G118" i="32"/>
  <c r="F118" i="32"/>
  <c r="E118" i="32"/>
  <c r="I116" i="32"/>
  <c r="G116" i="32"/>
  <c r="F116" i="32"/>
  <c r="E116" i="32"/>
  <c r="I114" i="32"/>
  <c r="I113" i="32"/>
  <c r="G113" i="32"/>
  <c r="F113" i="32"/>
  <c r="E113" i="32"/>
  <c r="I112" i="32"/>
  <c r="G112" i="32"/>
  <c r="F112" i="32"/>
  <c r="E112" i="32"/>
  <c r="F110" i="32"/>
  <c r="E110" i="32"/>
  <c r="D110" i="32"/>
  <c r="C110" i="32"/>
  <c r="I109" i="32"/>
  <c r="G109" i="21"/>
  <c r="G200" i="18" s="1"/>
  <c r="I108" i="32"/>
  <c r="G108" i="32"/>
  <c r="F108" i="32"/>
  <c r="E108" i="32"/>
  <c r="I107" i="32"/>
  <c r="G107" i="32"/>
  <c r="F107" i="32"/>
  <c r="E107" i="32"/>
  <c r="I105" i="32"/>
  <c r="G105" i="32"/>
  <c r="F105" i="32"/>
  <c r="E105" i="32"/>
  <c r="I103" i="32"/>
  <c r="G103" i="21"/>
  <c r="G103" i="32"/>
  <c r="I102" i="32"/>
  <c r="G102" i="32"/>
  <c r="F102" i="32"/>
  <c r="E102" i="32"/>
  <c r="I101" i="32"/>
  <c r="G101" i="32"/>
  <c r="F101" i="32"/>
  <c r="E101" i="32"/>
  <c r="F99" i="32"/>
  <c r="E99" i="32"/>
  <c r="D99" i="32"/>
  <c r="C99" i="32"/>
  <c r="I98" i="32"/>
  <c r="I97" i="32"/>
  <c r="G97" i="32"/>
  <c r="F97" i="32"/>
  <c r="E97" i="32"/>
  <c r="I95" i="32"/>
  <c r="G95" i="32"/>
  <c r="F95" i="32"/>
  <c r="E95" i="32"/>
  <c r="I93" i="32"/>
  <c r="G93" i="21"/>
  <c r="G93" i="32"/>
  <c r="I92" i="32"/>
  <c r="G92" i="32"/>
  <c r="F92" i="32"/>
  <c r="E92" i="32"/>
  <c r="I91" i="32"/>
  <c r="G91" i="32"/>
  <c r="F91" i="32"/>
  <c r="E91" i="32"/>
  <c r="I90" i="32"/>
  <c r="G90" i="32"/>
  <c r="F90" i="32"/>
  <c r="E90" i="32"/>
  <c r="F88" i="32"/>
  <c r="E88" i="32"/>
  <c r="D88" i="32"/>
  <c r="C88" i="32"/>
  <c r="I87" i="32"/>
  <c r="I86" i="32"/>
  <c r="G86" i="32"/>
  <c r="F86" i="32"/>
  <c r="E86" i="32"/>
  <c r="I85" i="32"/>
  <c r="G85" i="32"/>
  <c r="F85" i="32"/>
  <c r="E85" i="32"/>
  <c r="I84" i="32"/>
  <c r="G84" i="32"/>
  <c r="F84" i="32"/>
  <c r="E84" i="32"/>
  <c r="I82" i="32"/>
  <c r="G82" i="32"/>
  <c r="F82" i="32"/>
  <c r="E82" i="32"/>
  <c r="I80" i="32"/>
  <c r="I79" i="32"/>
  <c r="G79" i="32"/>
  <c r="F79" i="32"/>
  <c r="E79" i="32"/>
  <c r="I78" i="32"/>
  <c r="G78" i="32"/>
  <c r="F78" i="32"/>
  <c r="E78" i="32"/>
  <c r="I77" i="32"/>
  <c r="G77" i="32"/>
  <c r="F77" i="32"/>
  <c r="E77" i="32"/>
  <c r="I76" i="32"/>
  <c r="G76" i="32"/>
  <c r="F76" i="32"/>
  <c r="E76" i="32"/>
  <c r="I75" i="32"/>
  <c r="G75" i="32"/>
  <c r="F75" i="32"/>
  <c r="E75" i="32"/>
  <c r="F73" i="32"/>
  <c r="E73" i="32"/>
  <c r="D73" i="32"/>
  <c r="C73" i="32"/>
  <c r="I72" i="32"/>
  <c r="I71" i="32"/>
  <c r="G71" i="32"/>
  <c r="F71" i="32"/>
  <c r="E71" i="32"/>
  <c r="I70" i="32"/>
  <c r="G70" i="32"/>
  <c r="F70" i="32"/>
  <c r="E70" i="32"/>
  <c r="I69" i="32"/>
  <c r="G69" i="32"/>
  <c r="F69" i="32"/>
  <c r="E69" i="32"/>
  <c r="I68" i="32"/>
  <c r="G68" i="32"/>
  <c r="F68" i="32"/>
  <c r="E68" i="32"/>
  <c r="I66" i="32"/>
  <c r="G66" i="32"/>
  <c r="F66" i="32"/>
  <c r="E66" i="32"/>
  <c r="I64" i="32"/>
  <c r="I63" i="32"/>
  <c r="G63" i="32"/>
  <c r="F63" i="32"/>
  <c r="E63" i="32"/>
  <c r="I62" i="32"/>
  <c r="G62" i="32"/>
  <c r="F62" i="32"/>
  <c r="E62" i="32"/>
  <c r="F60" i="32"/>
  <c r="E60" i="32"/>
  <c r="D60" i="32"/>
  <c r="C60" i="32"/>
  <c r="I59" i="32"/>
  <c r="I58" i="32"/>
  <c r="G58" i="32"/>
  <c r="F58" i="32"/>
  <c r="E58" i="32"/>
  <c r="I57" i="32"/>
  <c r="G57" i="32"/>
  <c r="F57" i="32"/>
  <c r="E57" i="32"/>
  <c r="I56" i="32"/>
  <c r="G56" i="32"/>
  <c r="F56" i="32"/>
  <c r="E56" i="32"/>
  <c r="I54" i="32"/>
  <c r="G54" i="32"/>
  <c r="F54" i="32"/>
  <c r="E54" i="32"/>
  <c r="I52" i="32"/>
  <c r="I51" i="32"/>
  <c r="G51" i="32"/>
  <c r="F51" i="32"/>
  <c r="E51" i="32"/>
  <c r="I50" i="32"/>
  <c r="G50" i="32"/>
  <c r="F50" i="32"/>
  <c r="E50" i="32"/>
  <c r="F48" i="32"/>
  <c r="E48" i="32"/>
  <c r="D48" i="32"/>
  <c r="C48" i="32"/>
  <c r="I47" i="32"/>
  <c r="G47" i="21"/>
  <c r="G47" i="32" s="1"/>
  <c r="I46" i="32"/>
  <c r="G46" i="32"/>
  <c r="F46" i="32"/>
  <c r="E46" i="32"/>
  <c r="I45" i="32"/>
  <c r="G45" i="32"/>
  <c r="F45" i="32"/>
  <c r="E45" i="32"/>
  <c r="I44" i="32"/>
  <c r="G44" i="32"/>
  <c r="F44" i="32"/>
  <c r="E44" i="32"/>
  <c r="I42" i="32"/>
  <c r="G42" i="32"/>
  <c r="F42" i="32"/>
  <c r="E42" i="32"/>
  <c r="I40" i="32"/>
  <c r="I39" i="32"/>
  <c r="G39" i="32"/>
  <c r="F39" i="32"/>
  <c r="E39" i="32"/>
  <c r="I38" i="32"/>
  <c r="G38" i="32"/>
  <c r="F38" i="32"/>
  <c r="E38" i="32"/>
  <c r="I37" i="32"/>
  <c r="G37" i="32"/>
  <c r="F37" i="32"/>
  <c r="E37" i="32"/>
  <c r="F35" i="32"/>
  <c r="E35" i="32"/>
  <c r="D35" i="32"/>
  <c r="C35" i="32"/>
  <c r="I34" i="32"/>
  <c r="G34" i="32"/>
  <c r="F34" i="32"/>
  <c r="E34" i="32"/>
  <c r="I32" i="32"/>
  <c r="G32" i="32"/>
  <c r="F32" i="32"/>
  <c r="E32" i="32"/>
  <c r="I30" i="32"/>
  <c r="I29" i="32"/>
  <c r="G29" i="32"/>
  <c r="F29" i="32"/>
  <c r="E29" i="32"/>
  <c r="I28" i="32"/>
  <c r="G28" i="32"/>
  <c r="F28" i="32"/>
  <c r="E28" i="32"/>
  <c r="I27" i="32"/>
  <c r="G27" i="32"/>
  <c r="F27" i="32"/>
  <c r="E27" i="32"/>
  <c r="I26" i="32"/>
  <c r="G26" i="32"/>
  <c r="F26" i="32"/>
  <c r="E26" i="32"/>
  <c r="F24" i="32"/>
  <c r="E24" i="32"/>
  <c r="D24" i="32"/>
  <c r="C24" i="32"/>
  <c r="I23" i="32"/>
  <c r="G23" i="32"/>
  <c r="F23" i="32"/>
  <c r="E23" i="32"/>
  <c r="I21" i="32"/>
  <c r="G21" i="32"/>
  <c r="F21" i="32"/>
  <c r="E21" i="32"/>
  <c r="I19" i="32"/>
  <c r="I18" i="32"/>
  <c r="G18" i="32"/>
  <c r="F18" i="32"/>
  <c r="E18" i="32"/>
  <c r="I17" i="32"/>
  <c r="G17" i="32"/>
  <c r="F17" i="32"/>
  <c r="E17" i="32"/>
  <c r="I16" i="32"/>
  <c r="G16" i="32"/>
  <c r="F16" i="32"/>
  <c r="E16" i="32"/>
  <c r="I15" i="32"/>
  <c r="G15" i="32"/>
  <c r="F15" i="32"/>
  <c r="E15" i="32"/>
  <c r="I14" i="32"/>
  <c r="G14" i="32"/>
  <c r="F14" i="32"/>
  <c r="E14" i="32"/>
  <c r="I13" i="32"/>
  <c r="G13" i="32"/>
  <c r="F13" i="32"/>
  <c r="E13" i="32"/>
  <c r="I12" i="32"/>
  <c r="G12" i="32"/>
  <c r="F12" i="32"/>
  <c r="E12" i="32"/>
  <c r="I11" i="32"/>
  <c r="G11" i="32"/>
  <c r="F11" i="32"/>
  <c r="E11" i="32"/>
  <c r="I10" i="32"/>
  <c r="G10" i="32"/>
  <c r="F10" i="32"/>
  <c r="E10" i="32"/>
  <c r="I9" i="32"/>
  <c r="G9" i="32"/>
  <c r="F9" i="32"/>
  <c r="E9" i="32"/>
  <c r="I8" i="32"/>
  <c r="G8" i="32"/>
  <c r="F8" i="32"/>
  <c r="E8" i="32"/>
  <c r="F6" i="32"/>
  <c r="E6" i="32"/>
  <c r="D6" i="32"/>
  <c r="C6" i="32"/>
  <c r="J32" i="31"/>
  <c r="J29" i="31"/>
  <c r="J6" i="31"/>
  <c r="E69" i="29"/>
  <c r="E68" i="29"/>
  <c r="E67" i="29"/>
  <c r="E66" i="29"/>
  <c r="E64" i="29"/>
  <c r="E61" i="29"/>
  <c r="E60" i="29"/>
  <c r="E59" i="29"/>
  <c r="B48" i="29"/>
  <c r="B49" i="29" s="1"/>
  <c r="B50" i="29" s="1"/>
  <c r="B51" i="29" s="1"/>
  <c r="B52" i="29" s="1"/>
  <c r="B53" i="29" s="1"/>
  <c r="B55" i="29" s="1"/>
  <c r="B56" i="29" s="1"/>
  <c r="B57" i="29" s="1"/>
  <c r="B58" i="29" s="1"/>
  <c r="B59" i="29" s="1"/>
  <c r="B60" i="29" s="1"/>
  <c r="B61" i="29" s="1"/>
  <c r="B62" i="29" s="1"/>
  <c r="B63" i="29" s="1"/>
  <c r="B64" i="29" s="1"/>
  <c r="B65" i="29" s="1"/>
  <c r="B66" i="29" s="1"/>
  <c r="B67" i="29" s="1"/>
  <c r="B68" i="29" s="1"/>
  <c r="B69" i="29" s="1"/>
  <c r="B70" i="29" s="1"/>
  <c r="B71" i="29" s="1"/>
  <c r="B72" i="29" s="1"/>
  <c r="B73" i="29" s="1"/>
  <c r="B74" i="29" s="1"/>
  <c r="B75" i="29" s="1"/>
  <c r="B76" i="29" s="1"/>
  <c r="B77" i="29" s="1"/>
  <c r="B78" i="29" s="1"/>
  <c r="B79" i="29" s="1"/>
  <c r="B80" i="29" s="1"/>
  <c r="B81" i="29" s="1"/>
  <c r="B82" i="29" s="1"/>
  <c r="B83" i="29" s="1"/>
  <c r="B84" i="29" s="1"/>
  <c r="B85" i="29" s="1"/>
  <c r="B86" i="29" s="1"/>
  <c r="B87" i="29" s="1"/>
  <c r="B88" i="29" s="1"/>
  <c r="B89" i="29" s="1"/>
  <c r="B90" i="29" s="1"/>
  <c r="B91" i="29" s="1"/>
  <c r="B92" i="29" s="1"/>
  <c r="B93" i="29" s="1"/>
  <c r="B94" i="29" s="1"/>
  <c r="B46" i="29"/>
  <c r="B44" i="29"/>
  <c r="B42" i="29"/>
  <c r="B40" i="29"/>
  <c r="B38" i="29"/>
  <c r="B36" i="29"/>
  <c r="B34" i="29"/>
  <c r="B6" i="29"/>
  <c r="B7" i="29" s="1"/>
  <c r="B8" i="29" s="1"/>
  <c r="B9" i="29" s="1"/>
  <c r="B10" i="29" s="1"/>
  <c r="B11" i="29" s="1"/>
  <c r="B12" i="29" s="1"/>
  <c r="B13" i="29" s="1"/>
  <c r="B14" i="29" s="1"/>
  <c r="B15" i="29" s="1"/>
  <c r="B16" i="29" s="1"/>
  <c r="B17" i="29" s="1"/>
  <c r="B18" i="29" s="1"/>
  <c r="B19" i="29" s="1"/>
  <c r="B20" i="29" s="1"/>
  <c r="B21" i="29" s="1"/>
  <c r="B22" i="29" s="1"/>
  <c r="B23" i="29" s="1"/>
  <c r="B24" i="29" s="1"/>
  <c r="B25" i="29" s="1"/>
  <c r="B26" i="29" s="1"/>
  <c r="B27" i="29" s="1"/>
  <c r="B28" i="29" s="1"/>
  <c r="B29" i="29" s="1"/>
  <c r="G16" i="25"/>
  <c r="H16" i="25"/>
  <c r="G15" i="25"/>
  <c r="H15" i="25" s="1"/>
  <c r="G14" i="25"/>
  <c r="H14" i="25" s="1"/>
  <c r="G13" i="25"/>
  <c r="H13" i="25" s="1"/>
  <c r="G12" i="25"/>
  <c r="H12" i="25" s="1"/>
  <c r="G11" i="25"/>
  <c r="H11" i="25" s="1"/>
  <c r="G10" i="25"/>
  <c r="F9" i="25"/>
  <c r="E8" i="25"/>
  <c r="E6" i="25"/>
  <c r="I12" i="24"/>
  <c r="I13" i="24"/>
  <c r="I14" i="24"/>
  <c r="I15" i="24"/>
  <c r="I16" i="24"/>
  <c r="J16" i="24"/>
  <c r="H16" i="24"/>
  <c r="K16" i="24" s="1"/>
  <c r="J15" i="24"/>
  <c r="H15" i="24"/>
  <c r="K15" i="24" s="1"/>
  <c r="J14" i="24"/>
  <c r="H14" i="24"/>
  <c r="K14" i="24" s="1"/>
  <c r="J13" i="24"/>
  <c r="H13" i="24"/>
  <c r="K13" i="24" s="1"/>
  <c r="J12" i="24"/>
  <c r="H12" i="24"/>
  <c r="K12" i="24"/>
  <c r="B8" i="24"/>
  <c r="G12" i="23"/>
  <c r="L118" i="21"/>
  <c r="L119" i="21"/>
  <c r="H120" i="21"/>
  <c r="G120" i="21"/>
  <c r="G120" i="32" s="1"/>
  <c r="H119" i="21"/>
  <c r="J119" i="21"/>
  <c r="J120" i="21" s="1"/>
  <c r="K36" i="11" s="1"/>
  <c r="E119" i="21"/>
  <c r="D119" i="21"/>
  <c r="H118" i="21"/>
  <c r="J118" i="21"/>
  <c r="K118" i="21"/>
  <c r="E118" i="21"/>
  <c r="D118" i="21"/>
  <c r="L116" i="21"/>
  <c r="J116" i="21"/>
  <c r="H116" i="21"/>
  <c r="E116" i="21"/>
  <c r="D116" i="21"/>
  <c r="H114" i="21"/>
  <c r="G114" i="21"/>
  <c r="G114" i="32" s="1"/>
  <c r="L113" i="21"/>
  <c r="J113" i="21"/>
  <c r="H113" i="21"/>
  <c r="E113" i="21"/>
  <c r="D113" i="21"/>
  <c r="L112" i="21"/>
  <c r="J112" i="21"/>
  <c r="J114" i="21" s="1"/>
  <c r="K114" i="21" s="1"/>
  <c r="H112" i="21"/>
  <c r="E112" i="21"/>
  <c r="D112" i="21"/>
  <c r="E110" i="21"/>
  <c r="D110" i="21"/>
  <c r="C110" i="21"/>
  <c r="H109" i="21"/>
  <c r="L108" i="21"/>
  <c r="M108" i="21" s="1"/>
  <c r="J108" i="21"/>
  <c r="H108" i="21"/>
  <c r="E108" i="21"/>
  <c r="D108" i="21"/>
  <c r="L107" i="21"/>
  <c r="J107" i="21"/>
  <c r="J109" i="21" s="1"/>
  <c r="K41" i="11" s="1"/>
  <c r="H107" i="21"/>
  <c r="E107" i="21"/>
  <c r="D107" i="21"/>
  <c r="H105" i="21"/>
  <c r="L105" i="21"/>
  <c r="M105" i="21"/>
  <c r="M104" i="21" s="1"/>
  <c r="J105" i="21"/>
  <c r="E105" i="21"/>
  <c r="D105" i="21"/>
  <c r="J101" i="21"/>
  <c r="J103" i="21" s="1"/>
  <c r="K61" i="3" s="1"/>
  <c r="J102" i="21"/>
  <c r="H103" i="21"/>
  <c r="H102" i="21"/>
  <c r="L102" i="21"/>
  <c r="E102" i="21"/>
  <c r="D102" i="21"/>
  <c r="H101" i="21"/>
  <c r="K101" i="21" s="1"/>
  <c r="L101" i="21"/>
  <c r="L103" i="21" s="1"/>
  <c r="E101" i="21"/>
  <c r="D101" i="21"/>
  <c r="E99" i="21"/>
  <c r="D99" i="21"/>
  <c r="C99" i="21"/>
  <c r="L97" i="21"/>
  <c r="L98" i="21" s="1"/>
  <c r="H98" i="21"/>
  <c r="G98" i="21"/>
  <c r="H97" i="21"/>
  <c r="J97" i="21"/>
  <c r="J98" i="21" s="1"/>
  <c r="K35" i="11" s="1"/>
  <c r="E97" i="21"/>
  <c r="D97" i="21"/>
  <c r="L95" i="21"/>
  <c r="J95" i="21"/>
  <c r="H95" i="21"/>
  <c r="E95" i="21"/>
  <c r="D95" i="21"/>
  <c r="H93" i="21"/>
  <c r="L92" i="21"/>
  <c r="M92" i="21" s="1"/>
  <c r="J92" i="21"/>
  <c r="K92" i="21" s="1"/>
  <c r="H92" i="21"/>
  <c r="E92" i="21"/>
  <c r="D92" i="21"/>
  <c r="L91" i="21"/>
  <c r="J91" i="21"/>
  <c r="H91" i="21"/>
  <c r="E91" i="21"/>
  <c r="D91" i="21"/>
  <c r="L90" i="21"/>
  <c r="L93" i="21" s="1"/>
  <c r="J90" i="21"/>
  <c r="H90" i="21"/>
  <c r="E90" i="21"/>
  <c r="D90" i="21"/>
  <c r="E88" i="21"/>
  <c r="D88" i="21"/>
  <c r="C88" i="21"/>
  <c r="H87" i="21"/>
  <c r="G87" i="21"/>
  <c r="J84" i="21"/>
  <c r="J85" i="21"/>
  <c r="J86" i="21"/>
  <c r="L86" i="21"/>
  <c r="H86" i="21"/>
  <c r="E86" i="21"/>
  <c r="D86" i="21"/>
  <c r="L85" i="21"/>
  <c r="H85" i="21"/>
  <c r="E85" i="21"/>
  <c r="D85" i="21"/>
  <c r="L84" i="21"/>
  <c r="H84" i="21"/>
  <c r="K84" i="21" s="1"/>
  <c r="E84" i="21"/>
  <c r="D84" i="21"/>
  <c r="H82" i="21"/>
  <c r="K82" i="21" s="1"/>
  <c r="K81" i="21" s="1"/>
  <c r="L82" i="21"/>
  <c r="J82" i="21"/>
  <c r="E82" i="21"/>
  <c r="D82" i="21"/>
  <c r="J75" i="21"/>
  <c r="J76" i="21"/>
  <c r="J77" i="21"/>
  <c r="J78" i="21"/>
  <c r="J79" i="21"/>
  <c r="H80" i="21"/>
  <c r="G80" i="21"/>
  <c r="G80" i="32" s="1"/>
  <c r="L79" i="21"/>
  <c r="H79" i="21"/>
  <c r="E79" i="21"/>
  <c r="D79" i="21"/>
  <c r="H78" i="21"/>
  <c r="M78" i="21" s="1"/>
  <c r="L78" i="21"/>
  <c r="E78" i="21"/>
  <c r="D78" i="21"/>
  <c r="L77" i="21"/>
  <c r="H77" i="21"/>
  <c r="K77" i="21"/>
  <c r="E77" i="21"/>
  <c r="D77" i="21"/>
  <c r="H76" i="21"/>
  <c r="L76" i="21"/>
  <c r="E76" i="21"/>
  <c r="D76" i="21"/>
  <c r="L75" i="21"/>
  <c r="H75" i="21"/>
  <c r="E75" i="21"/>
  <c r="D75" i="21"/>
  <c r="E73" i="21"/>
  <c r="D73" i="21"/>
  <c r="C73" i="21"/>
  <c r="L68" i="21"/>
  <c r="L72" i="21" s="1"/>
  <c r="M38" i="11" s="1"/>
  <c r="R38" i="11" s="1"/>
  <c r="L69" i="21"/>
  <c r="L70" i="21"/>
  <c r="L71" i="21"/>
  <c r="H72" i="21"/>
  <c r="G72" i="21"/>
  <c r="H71" i="21"/>
  <c r="J71" i="21"/>
  <c r="F60" i="21"/>
  <c r="I70" i="21" s="1"/>
  <c r="E71" i="21"/>
  <c r="D71" i="21"/>
  <c r="H70" i="21"/>
  <c r="J70" i="21"/>
  <c r="E70" i="21"/>
  <c r="D70" i="21"/>
  <c r="H69" i="21"/>
  <c r="M69" i="21" s="1"/>
  <c r="J69" i="21"/>
  <c r="J68" i="21"/>
  <c r="E69" i="21"/>
  <c r="D69" i="21"/>
  <c r="H68" i="21"/>
  <c r="K68" i="21" s="1"/>
  <c r="E68" i="21"/>
  <c r="D68" i="21"/>
  <c r="L66" i="21"/>
  <c r="J66" i="21"/>
  <c r="H66" i="21"/>
  <c r="E66" i="21"/>
  <c r="D66" i="21"/>
  <c r="G64" i="21"/>
  <c r="G64" i="32" s="1"/>
  <c r="H64" i="21"/>
  <c r="L62" i="21"/>
  <c r="L63" i="21"/>
  <c r="L64" i="21" s="1"/>
  <c r="J63" i="21"/>
  <c r="H63" i="21"/>
  <c r="E63" i="21"/>
  <c r="D63" i="21"/>
  <c r="J62" i="21"/>
  <c r="H62" i="21"/>
  <c r="E62" i="21"/>
  <c r="D62" i="21"/>
  <c r="E60" i="21"/>
  <c r="D60" i="21"/>
  <c r="C60" i="21"/>
  <c r="H59" i="21"/>
  <c r="G59" i="21"/>
  <c r="L58" i="21"/>
  <c r="J58" i="21"/>
  <c r="H58" i="21"/>
  <c r="E58" i="21"/>
  <c r="D58" i="21"/>
  <c r="L57" i="21"/>
  <c r="J57" i="21"/>
  <c r="H57" i="21"/>
  <c r="E57" i="21"/>
  <c r="D57" i="21"/>
  <c r="L56" i="21"/>
  <c r="J56" i="21"/>
  <c r="H56" i="21"/>
  <c r="E56" i="21"/>
  <c r="D56" i="21"/>
  <c r="L54" i="21"/>
  <c r="H54" i="21"/>
  <c r="J54" i="21"/>
  <c r="E54" i="21"/>
  <c r="D54" i="21"/>
  <c r="L50" i="21"/>
  <c r="L51" i="21"/>
  <c r="L52" i="21" s="1"/>
  <c r="M62" i="3" s="1"/>
  <c r="H52" i="21"/>
  <c r="G52" i="21"/>
  <c r="G52" i="32" s="1"/>
  <c r="H51" i="21"/>
  <c r="M51" i="21" s="1"/>
  <c r="J51" i="21"/>
  <c r="J50" i="21"/>
  <c r="J52" i="21" s="1"/>
  <c r="E51" i="21"/>
  <c r="D51" i="21"/>
  <c r="H50" i="21"/>
  <c r="K50" i="21" s="1"/>
  <c r="M50" i="21"/>
  <c r="E50" i="21"/>
  <c r="D50" i="21"/>
  <c r="E48" i="21"/>
  <c r="D48" i="21"/>
  <c r="C48" i="21"/>
  <c r="L44" i="21"/>
  <c r="L45" i="21"/>
  <c r="L46" i="21"/>
  <c r="L47" i="21" s="1"/>
  <c r="M40" i="11" s="1"/>
  <c r="R40" i="11" s="1"/>
  <c r="H47" i="21"/>
  <c r="H46" i="21"/>
  <c r="J46" i="21"/>
  <c r="E46" i="21"/>
  <c r="D46" i="21"/>
  <c r="H45" i="21"/>
  <c r="J45" i="21"/>
  <c r="K45" i="21" s="1"/>
  <c r="M45" i="21"/>
  <c r="E45" i="21"/>
  <c r="D45" i="21"/>
  <c r="H44" i="21"/>
  <c r="M44" i="21"/>
  <c r="J44" i="21"/>
  <c r="E44" i="21"/>
  <c r="D44" i="21"/>
  <c r="L42" i="21"/>
  <c r="J42" i="21"/>
  <c r="H42" i="21"/>
  <c r="E42" i="21"/>
  <c r="D42" i="21"/>
  <c r="H40" i="21"/>
  <c r="G40" i="21"/>
  <c r="L39" i="21"/>
  <c r="J39" i="21"/>
  <c r="H39" i="21"/>
  <c r="E39" i="21"/>
  <c r="D39" i="21"/>
  <c r="L38" i="21"/>
  <c r="J38" i="21"/>
  <c r="K38" i="21" s="1"/>
  <c r="H38" i="21"/>
  <c r="M38" i="21"/>
  <c r="E38" i="21"/>
  <c r="D38" i="21"/>
  <c r="L37" i="21"/>
  <c r="L40" i="21" s="1"/>
  <c r="J37" i="21"/>
  <c r="H37" i="21"/>
  <c r="E37" i="21"/>
  <c r="D37" i="21"/>
  <c r="E35" i="21"/>
  <c r="D35" i="21"/>
  <c r="C35" i="21"/>
  <c r="H34" i="21"/>
  <c r="L34" i="21"/>
  <c r="J34" i="21"/>
  <c r="F24" i="21"/>
  <c r="E34" i="21"/>
  <c r="D34" i="21"/>
  <c r="L32" i="21"/>
  <c r="J32" i="21"/>
  <c r="H32" i="21"/>
  <c r="E32" i="21"/>
  <c r="D32" i="21"/>
  <c r="H30" i="21"/>
  <c r="G30" i="21"/>
  <c r="L29" i="21"/>
  <c r="J29" i="21"/>
  <c r="H29" i="21"/>
  <c r="E29" i="21"/>
  <c r="D29" i="21"/>
  <c r="L28" i="21"/>
  <c r="J28" i="21"/>
  <c r="H28" i="21"/>
  <c r="E28" i="21"/>
  <c r="D28" i="21"/>
  <c r="L27" i="21"/>
  <c r="L26" i="21"/>
  <c r="J27" i="21"/>
  <c r="H27" i="21"/>
  <c r="E27" i="21"/>
  <c r="D27" i="21"/>
  <c r="J26" i="21"/>
  <c r="H26" i="21"/>
  <c r="E26" i="21"/>
  <c r="D26" i="21"/>
  <c r="E24" i="21"/>
  <c r="D24" i="21"/>
  <c r="C24" i="21"/>
  <c r="L23" i="21"/>
  <c r="H23" i="21"/>
  <c r="J23" i="21"/>
  <c r="E23" i="21"/>
  <c r="D23" i="21"/>
  <c r="L21" i="21"/>
  <c r="J21" i="21"/>
  <c r="H21" i="21"/>
  <c r="M21" i="21" s="1"/>
  <c r="M20" i="21" s="1"/>
  <c r="E21" i="21"/>
  <c r="D21" i="21"/>
  <c r="H19" i="21"/>
  <c r="G19" i="21"/>
  <c r="L18" i="21"/>
  <c r="J18" i="21"/>
  <c r="H18" i="21"/>
  <c r="E18" i="21"/>
  <c r="D18" i="21"/>
  <c r="L17" i="21"/>
  <c r="J17" i="21"/>
  <c r="H17" i="21"/>
  <c r="E17" i="21"/>
  <c r="D17" i="21"/>
  <c r="L16" i="21"/>
  <c r="J16" i="21"/>
  <c r="H16" i="21"/>
  <c r="E16" i="21"/>
  <c r="D16" i="21"/>
  <c r="L15" i="21"/>
  <c r="J15" i="21"/>
  <c r="H15" i="21"/>
  <c r="E15" i="21"/>
  <c r="D15" i="21"/>
  <c r="L14" i="21"/>
  <c r="J14" i="21"/>
  <c r="H14" i="21"/>
  <c r="E14" i="21"/>
  <c r="D14" i="21"/>
  <c r="L13" i="21"/>
  <c r="J13" i="21"/>
  <c r="H13" i="21"/>
  <c r="E13" i="21"/>
  <c r="D13" i="21"/>
  <c r="L12" i="21"/>
  <c r="J12" i="21"/>
  <c r="H12" i="21"/>
  <c r="K12" i="21" s="1"/>
  <c r="E12" i="21"/>
  <c r="D12" i="21"/>
  <c r="L11" i="21"/>
  <c r="J11" i="21"/>
  <c r="H11" i="21"/>
  <c r="E11" i="21"/>
  <c r="D11" i="21"/>
  <c r="L10" i="21"/>
  <c r="H10" i="21"/>
  <c r="J10" i="21"/>
  <c r="E10" i="21"/>
  <c r="D10" i="21"/>
  <c r="L9" i="21"/>
  <c r="J9" i="21"/>
  <c r="H9" i="21"/>
  <c r="E9" i="21"/>
  <c r="D9" i="21"/>
  <c r="L8" i="21"/>
  <c r="J8" i="21"/>
  <c r="H8" i="21"/>
  <c r="M8" i="21" s="1"/>
  <c r="E8" i="21"/>
  <c r="D8" i="21"/>
  <c r="E6" i="21"/>
  <c r="D6" i="21"/>
  <c r="C6" i="21"/>
  <c r="E13" i="19"/>
  <c r="D13" i="19"/>
  <c r="C13" i="19"/>
  <c r="E12" i="19"/>
  <c r="D12" i="19"/>
  <c r="C12" i="19"/>
  <c r="E11" i="19"/>
  <c r="D11" i="19"/>
  <c r="C11" i="19"/>
  <c r="E10" i="19"/>
  <c r="D10" i="19"/>
  <c r="C10" i="19"/>
  <c r="E9" i="19"/>
  <c r="D9" i="19"/>
  <c r="C9" i="19"/>
  <c r="E8" i="19"/>
  <c r="D8" i="19"/>
  <c r="C8" i="19"/>
  <c r="E7" i="19"/>
  <c r="D7" i="19"/>
  <c r="C7" i="19"/>
  <c r="E6" i="19"/>
  <c r="D6" i="19"/>
  <c r="C6" i="19"/>
  <c r="E5" i="19"/>
  <c r="D5" i="19"/>
  <c r="C5" i="19"/>
  <c r="G236" i="18"/>
  <c r="G232" i="18"/>
  <c r="G231" i="18"/>
  <c r="G226" i="18"/>
  <c r="I224" i="18"/>
  <c r="G224" i="18"/>
  <c r="I223" i="18"/>
  <c r="G223" i="18"/>
  <c r="F223" i="18"/>
  <c r="E223" i="18"/>
  <c r="I222" i="18"/>
  <c r="G222" i="18"/>
  <c r="F222" i="18"/>
  <c r="E222" i="18"/>
  <c r="I220" i="18"/>
  <c r="G220" i="18"/>
  <c r="F220" i="18"/>
  <c r="E220" i="18"/>
  <c r="I218" i="18"/>
  <c r="G218" i="18"/>
  <c r="I217" i="18"/>
  <c r="G217" i="18"/>
  <c r="F217" i="18"/>
  <c r="E217" i="18"/>
  <c r="I216" i="18"/>
  <c r="G216" i="18"/>
  <c r="F216" i="18"/>
  <c r="E216" i="18"/>
  <c r="F214" i="18"/>
  <c r="E214" i="18"/>
  <c r="D214" i="18"/>
  <c r="C214" i="18"/>
  <c r="G212" i="18"/>
  <c r="G208" i="18"/>
  <c r="G207" i="18"/>
  <c r="G202" i="18"/>
  <c r="I200" i="18"/>
  <c r="I199" i="18"/>
  <c r="G199" i="18"/>
  <c r="F199" i="18"/>
  <c r="E199" i="18"/>
  <c r="I198" i="18"/>
  <c r="G198" i="18"/>
  <c r="F198" i="18"/>
  <c r="E198" i="18"/>
  <c r="I196" i="18"/>
  <c r="G196" i="18"/>
  <c r="F196" i="18"/>
  <c r="E196" i="18"/>
  <c r="I194" i="18"/>
  <c r="G194" i="18"/>
  <c r="I193" i="18"/>
  <c r="G193" i="18"/>
  <c r="F193" i="18"/>
  <c r="E193" i="18"/>
  <c r="I192" i="18"/>
  <c r="G192" i="18"/>
  <c r="F192" i="18"/>
  <c r="E192" i="18"/>
  <c r="F190" i="18"/>
  <c r="E190" i="18"/>
  <c r="D190" i="18"/>
  <c r="C190" i="18"/>
  <c r="G188" i="18"/>
  <c r="G184" i="18"/>
  <c r="G183" i="18"/>
  <c r="G178" i="18"/>
  <c r="I176" i="18"/>
  <c r="G176" i="18"/>
  <c r="I175" i="18"/>
  <c r="G175" i="18"/>
  <c r="F175" i="18"/>
  <c r="E175" i="18"/>
  <c r="I173" i="18"/>
  <c r="G173" i="18"/>
  <c r="F173" i="18"/>
  <c r="E173" i="18"/>
  <c r="I171" i="18"/>
  <c r="G171" i="18"/>
  <c r="I170" i="18"/>
  <c r="G170" i="18"/>
  <c r="F170" i="18"/>
  <c r="E170" i="18"/>
  <c r="I169" i="18"/>
  <c r="G169" i="18"/>
  <c r="F169" i="18"/>
  <c r="E169" i="18"/>
  <c r="I168" i="18"/>
  <c r="G168" i="18"/>
  <c r="F168" i="18"/>
  <c r="E168" i="18"/>
  <c r="F166" i="18"/>
  <c r="E166" i="18"/>
  <c r="D166" i="18"/>
  <c r="C166" i="18"/>
  <c r="G164" i="18"/>
  <c r="G160" i="18"/>
  <c r="G159" i="18"/>
  <c r="G154" i="18"/>
  <c r="I152" i="18"/>
  <c r="G152" i="18"/>
  <c r="I151" i="18"/>
  <c r="G151" i="18"/>
  <c r="F151" i="18"/>
  <c r="E151" i="18"/>
  <c r="I150" i="18"/>
  <c r="G150" i="18"/>
  <c r="F150" i="18"/>
  <c r="E150" i="18"/>
  <c r="I149" i="18"/>
  <c r="G149" i="18"/>
  <c r="F149" i="18"/>
  <c r="E149" i="18"/>
  <c r="I147" i="18"/>
  <c r="G147" i="18"/>
  <c r="F147" i="18"/>
  <c r="E147" i="18"/>
  <c r="I145" i="18"/>
  <c r="G145" i="18"/>
  <c r="I144" i="18"/>
  <c r="G144" i="18"/>
  <c r="F144" i="18"/>
  <c r="E144" i="18"/>
  <c r="I143" i="18"/>
  <c r="G143" i="18"/>
  <c r="F143" i="18"/>
  <c r="E143" i="18"/>
  <c r="I142" i="18"/>
  <c r="G142" i="18"/>
  <c r="F142" i="18"/>
  <c r="E142" i="18"/>
  <c r="I141" i="18"/>
  <c r="G141" i="18"/>
  <c r="F141" i="18"/>
  <c r="E141" i="18"/>
  <c r="I140" i="18"/>
  <c r="G140" i="18"/>
  <c r="F140" i="18"/>
  <c r="E140" i="18"/>
  <c r="F138" i="18"/>
  <c r="E138" i="18"/>
  <c r="D138" i="18"/>
  <c r="C138" i="18"/>
  <c r="G136" i="18"/>
  <c r="G132" i="18"/>
  <c r="G131" i="18"/>
  <c r="G126" i="18"/>
  <c r="I124" i="18"/>
  <c r="I123" i="18"/>
  <c r="G123" i="18"/>
  <c r="F123" i="18"/>
  <c r="E123" i="18"/>
  <c r="I122" i="18"/>
  <c r="G122" i="18"/>
  <c r="F122" i="18"/>
  <c r="E122" i="18"/>
  <c r="I121" i="18"/>
  <c r="G121" i="18"/>
  <c r="F121" i="18"/>
  <c r="E121" i="18"/>
  <c r="I120" i="18"/>
  <c r="G120" i="18"/>
  <c r="F120" i="18"/>
  <c r="E120" i="18"/>
  <c r="I118" i="18"/>
  <c r="G118" i="18"/>
  <c r="F118" i="18"/>
  <c r="E118" i="18"/>
  <c r="I116" i="18"/>
  <c r="G116" i="18"/>
  <c r="I115" i="18"/>
  <c r="G115" i="18"/>
  <c r="F115" i="18"/>
  <c r="E115" i="18"/>
  <c r="I114" i="18"/>
  <c r="G114" i="18"/>
  <c r="F114" i="18"/>
  <c r="E114" i="18"/>
  <c r="F112" i="18"/>
  <c r="E112" i="18"/>
  <c r="D112" i="18"/>
  <c r="C112" i="18"/>
  <c r="G110" i="18"/>
  <c r="G106" i="18"/>
  <c r="G105" i="18"/>
  <c r="G100" i="18"/>
  <c r="I98" i="18"/>
  <c r="G98" i="18"/>
  <c r="I97" i="18"/>
  <c r="G97" i="18"/>
  <c r="F97" i="18"/>
  <c r="E97" i="18"/>
  <c r="I96" i="18"/>
  <c r="G96" i="18"/>
  <c r="F96" i="18"/>
  <c r="E96" i="18"/>
  <c r="I95" i="18"/>
  <c r="G95" i="18"/>
  <c r="F95" i="18"/>
  <c r="E95" i="18"/>
  <c r="I93" i="18"/>
  <c r="G93" i="18"/>
  <c r="F93" i="18"/>
  <c r="E93" i="18"/>
  <c r="I91" i="18"/>
  <c r="G91" i="18"/>
  <c r="I90" i="18"/>
  <c r="G90" i="18"/>
  <c r="F90" i="18"/>
  <c r="E90" i="18"/>
  <c r="I89" i="18"/>
  <c r="G89" i="18"/>
  <c r="F89" i="18"/>
  <c r="E89" i="18"/>
  <c r="F87" i="18"/>
  <c r="E87" i="18"/>
  <c r="D87" i="18"/>
  <c r="C87" i="18"/>
  <c r="G85" i="18"/>
  <c r="G81" i="18"/>
  <c r="G80" i="18"/>
  <c r="G75" i="18"/>
  <c r="I73" i="18"/>
  <c r="G73" i="18"/>
  <c r="I72" i="18"/>
  <c r="G72" i="18"/>
  <c r="F72" i="18"/>
  <c r="E72" i="18"/>
  <c r="I71" i="18"/>
  <c r="G71" i="18"/>
  <c r="F71" i="18"/>
  <c r="E71" i="18"/>
  <c r="I70" i="18"/>
  <c r="G70" i="18"/>
  <c r="F70" i="18"/>
  <c r="E70" i="18"/>
  <c r="I68" i="18"/>
  <c r="G68" i="18"/>
  <c r="F68" i="18"/>
  <c r="E68" i="18"/>
  <c r="I66" i="18"/>
  <c r="G66" i="18"/>
  <c r="I65" i="18"/>
  <c r="G65" i="18"/>
  <c r="F65" i="18"/>
  <c r="E65" i="18"/>
  <c r="I64" i="18"/>
  <c r="G64" i="18"/>
  <c r="F64" i="18"/>
  <c r="E64" i="18"/>
  <c r="I63" i="18"/>
  <c r="G63" i="18"/>
  <c r="F63" i="18"/>
  <c r="E63" i="18"/>
  <c r="F61" i="18"/>
  <c r="E61" i="18"/>
  <c r="D61" i="18"/>
  <c r="C61" i="18"/>
  <c r="G59" i="18"/>
  <c r="G55" i="18"/>
  <c r="G54" i="18"/>
  <c r="G49" i="18"/>
  <c r="I47" i="18"/>
  <c r="G47" i="18"/>
  <c r="F47" i="18"/>
  <c r="E47" i="18"/>
  <c r="I45" i="18"/>
  <c r="G45" i="18"/>
  <c r="F45" i="18"/>
  <c r="E45" i="18"/>
  <c r="I43" i="18"/>
  <c r="G43" i="18"/>
  <c r="I42" i="18"/>
  <c r="G42" i="18"/>
  <c r="F42" i="18"/>
  <c r="E42" i="18"/>
  <c r="I41" i="18"/>
  <c r="G41" i="18"/>
  <c r="F41" i="18"/>
  <c r="E41" i="18"/>
  <c r="I40" i="18"/>
  <c r="G40" i="18"/>
  <c r="F40" i="18"/>
  <c r="E40" i="18"/>
  <c r="I39" i="18"/>
  <c r="G39" i="18"/>
  <c r="F39" i="18"/>
  <c r="E39" i="18"/>
  <c r="F37" i="18"/>
  <c r="E37" i="18"/>
  <c r="D37" i="18"/>
  <c r="C37" i="18"/>
  <c r="G35" i="18"/>
  <c r="G31" i="18"/>
  <c r="G30" i="18"/>
  <c r="G25" i="18"/>
  <c r="I23" i="18"/>
  <c r="G23" i="18"/>
  <c r="F23" i="18"/>
  <c r="E23" i="18"/>
  <c r="I21" i="18"/>
  <c r="G21" i="18"/>
  <c r="F21" i="18"/>
  <c r="E21" i="18"/>
  <c r="I19" i="18"/>
  <c r="I18" i="18"/>
  <c r="G18" i="18"/>
  <c r="F18" i="18"/>
  <c r="E18" i="18"/>
  <c r="I17" i="18"/>
  <c r="G17" i="18"/>
  <c r="F17" i="18"/>
  <c r="E17" i="18"/>
  <c r="I16" i="18"/>
  <c r="G16" i="18"/>
  <c r="F16" i="18"/>
  <c r="E16" i="18"/>
  <c r="I15" i="18"/>
  <c r="G15" i="18"/>
  <c r="F15" i="18"/>
  <c r="E15" i="18"/>
  <c r="I14" i="18"/>
  <c r="G14" i="18"/>
  <c r="F14" i="18"/>
  <c r="E14" i="18"/>
  <c r="I13" i="18"/>
  <c r="G13" i="18"/>
  <c r="F13" i="18"/>
  <c r="E13" i="18"/>
  <c r="I12" i="18"/>
  <c r="G12" i="18"/>
  <c r="F12" i="18"/>
  <c r="E12" i="18"/>
  <c r="I11" i="18"/>
  <c r="G11" i="18"/>
  <c r="F11" i="18"/>
  <c r="E11" i="18"/>
  <c r="I10" i="18"/>
  <c r="G10" i="18"/>
  <c r="F10" i="18"/>
  <c r="E10" i="18"/>
  <c r="I9" i="18"/>
  <c r="G9" i="18"/>
  <c r="F9" i="18"/>
  <c r="E9" i="18"/>
  <c r="I8" i="18"/>
  <c r="G8" i="18"/>
  <c r="F8" i="18"/>
  <c r="E8" i="18"/>
  <c r="F6" i="18"/>
  <c r="E6" i="18"/>
  <c r="D6" i="18"/>
  <c r="C6" i="18"/>
  <c r="G54" i="17"/>
  <c r="H51" i="17"/>
  <c r="I51" i="17" s="1"/>
  <c r="H32" i="17"/>
  <c r="I32" i="17" s="1"/>
  <c r="D29" i="17"/>
  <c r="H28" i="17"/>
  <c r="I28" i="17" s="1"/>
  <c r="H19" i="17"/>
  <c r="I19" i="17"/>
  <c r="G16" i="17"/>
  <c r="H16" i="17" s="1"/>
  <c r="G15" i="17"/>
  <c r="H14" i="17"/>
  <c r="I14" i="17"/>
  <c r="G10" i="17"/>
  <c r="H10" i="17" s="1"/>
  <c r="I10" i="17" s="1"/>
  <c r="J11" i="16"/>
  <c r="I11" i="16"/>
  <c r="H1" i="16"/>
  <c r="M13" i="12"/>
  <c r="M12" i="12"/>
  <c r="M11" i="12"/>
  <c r="M10" i="12"/>
  <c r="M9" i="12"/>
  <c r="M8" i="12"/>
  <c r="M7" i="12"/>
  <c r="M6" i="12"/>
  <c r="U42" i="11"/>
  <c r="I41" i="11"/>
  <c r="H41" i="11"/>
  <c r="F41" i="11"/>
  <c r="E41" i="11"/>
  <c r="C41" i="11"/>
  <c r="I40" i="11"/>
  <c r="H40" i="11"/>
  <c r="F40" i="11"/>
  <c r="E40" i="11"/>
  <c r="C40" i="11"/>
  <c r="I39" i="11"/>
  <c r="H39" i="11"/>
  <c r="F39" i="11"/>
  <c r="E39" i="11"/>
  <c r="C39" i="11"/>
  <c r="I38" i="11"/>
  <c r="H38" i="11"/>
  <c r="G38" i="11"/>
  <c r="F38" i="11"/>
  <c r="E38" i="11"/>
  <c r="C38" i="11"/>
  <c r="I37" i="11"/>
  <c r="H37" i="11"/>
  <c r="F37" i="11"/>
  <c r="E37" i="11"/>
  <c r="C37" i="11"/>
  <c r="I36" i="11"/>
  <c r="H36" i="11"/>
  <c r="F36" i="11"/>
  <c r="E36" i="11"/>
  <c r="C36" i="11"/>
  <c r="I35" i="11"/>
  <c r="H35" i="11"/>
  <c r="F35" i="11"/>
  <c r="E35" i="11"/>
  <c r="C35" i="11"/>
  <c r="I33" i="11"/>
  <c r="H33" i="11"/>
  <c r="F33" i="11"/>
  <c r="E33" i="11"/>
  <c r="C33" i="11"/>
  <c r="M32" i="11"/>
  <c r="R32" i="11"/>
  <c r="K32" i="11"/>
  <c r="O32" i="11"/>
  <c r="E32" i="11"/>
  <c r="D32" i="11"/>
  <c r="I31" i="11"/>
  <c r="H31" i="11"/>
  <c r="F31" i="11"/>
  <c r="E31" i="11"/>
  <c r="C31" i="11"/>
  <c r="I30" i="11"/>
  <c r="H30" i="11"/>
  <c r="F30" i="11"/>
  <c r="E30" i="11"/>
  <c r="C30" i="11"/>
  <c r="I29" i="11"/>
  <c r="H29" i="11"/>
  <c r="G29" i="11"/>
  <c r="F29" i="11"/>
  <c r="E29" i="11"/>
  <c r="C29" i="11"/>
  <c r="I28" i="11"/>
  <c r="H28" i="11"/>
  <c r="F28" i="11"/>
  <c r="E28" i="11"/>
  <c r="C28" i="11"/>
  <c r="I27" i="11"/>
  <c r="H27" i="11"/>
  <c r="F27" i="11"/>
  <c r="E27" i="11"/>
  <c r="C27" i="11"/>
  <c r="M26" i="11"/>
  <c r="R26" i="11"/>
  <c r="K26" i="11"/>
  <c r="O26" i="11"/>
  <c r="E26" i="11"/>
  <c r="D26" i="11"/>
  <c r="I25" i="11"/>
  <c r="H25" i="11"/>
  <c r="G25" i="11"/>
  <c r="F25" i="11"/>
  <c r="E25" i="11"/>
  <c r="C25" i="11"/>
  <c r="M24" i="11"/>
  <c r="K24" i="11"/>
  <c r="E24" i="11"/>
  <c r="D24" i="11"/>
  <c r="I23" i="11"/>
  <c r="H23" i="11"/>
  <c r="F23" i="11"/>
  <c r="E23" i="11"/>
  <c r="C23" i="11"/>
  <c r="G22" i="11"/>
  <c r="H22" i="11"/>
  <c r="I22" i="11"/>
  <c r="F22" i="11"/>
  <c r="E22" i="11"/>
  <c r="C22" i="11"/>
  <c r="I21" i="11"/>
  <c r="H21" i="11"/>
  <c r="F21" i="11"/>
  <c r="E21" i="11"/>
  <c r="C21" i="11"/>
  <c r="I20" i="11"/>
  <c r="H20" i="11"/>
  <c r="F20" i="11"/>
  <c r="E20" i="11"/>
  <c r="C20" i="11"/>
  <c r="M19" i="11"/>
  <c r="R19" i="11" s="1"/>
  <c r="K19" i="11"/>
  <c r="E19" i="11"/>
  <c r="D19" i="11"/>
  <c r="I18" i="11"/>
  <c r="H18" i="11"/>
  <c r="F18" i="11"/>
  <c r="E18" i="11"/>
  <c r="C18" i="11"/>
  <c r="M17" i="11"/>
  <c r="R17" i="11"/>
  <c r="K17" i="11"/>
  <c r="E17" i="11"/>
  <c r="D17" i="11"/>
  <c r="I16" i="11"/>
  <c r="H16" i="11"/>
  <c r="F16" i="11"/>
  <c r="E16" i="11"/>
  <c r="C16" i="11"/>
  <c r="I15" i="11"/>
  <c r="H15" i="11"/>
  <c r="F15" i="11"/>
  <c r="E15" i="11"/>
  <c r="C15" i="11"/>
  <c r="I14" i="11"/>
  <c r="H14" i="11"/>
  <c r="F14" i="11"/>
  <c r="E14" i="11"/>
  <c r="C14" i="11"/>
  <c r="I13" i="11"/>
  <c r="H13" i="11"/>
  <c r="G13" i="11"/>
  <c r="F13" i="11"/>
  <c r="E13" i="11"/>
  <c r="C13" i="11"/>
  <c r="I12" i="11"/>
  <c r="H12" i="11"/>
  <c r="F12" i="11"/>
  <c r="E12" i="11"/>
  <c r="C12" i="11"/>
  <c r="I11" i="11"/>
  <c r="H11" i="11"/>
  <c r="F11" i="11"/>
  <c r="E11" i="11"/>
  <c r="C11" i="11"/>
  <c r="M10" i="11"/>
  <c r="K10" i="11"/>
  <c r="E10" i="11"/>
  <c r="D10" i="11"/>
  <c r="I9" i="11"/>
  <c r="H9" i="11"/>
  <c r="F9" i="11"/>
  <c r="E9" i="11"/>
  <c r="C9" i="11"/>
  <c r="M8" i="11"/>
  <c r="R8" i="11" s="1"/>
  <c r="K8" i="11"/>
  <c r="O8" i="11"/>
  <c r="E8" i="11"/>
  <c r="D8" i="11"/>
  <c r="I7" i="11"/>
  <c r="H7" i="11"/>
  <c r="G7" i="11"/>
  <c r="F7" i="11"/>
  <c r="E7" i="11"/>
  <c r="C7" i="11"/>
  <c r="N5" i="10"/>
  <c r="V6" i="11" s="1"/>
  <c r="M6" i="11"/>
  <c r="O6" i="11" s="1"/>
  <c r="R6" i="11"/>
  <c r="K6" i="11"/>
  <c r="E6" i="11"/>
  <c r="D6" i="11"/>
  <c r="N12" i="10"/>
  <c r="V32" i="11" s="1"/>
  <c r="J12" i="10"/>
  <c r="H108" i="32" s="1"/>
  <c r="N11" i="10"/>
  <c r="O11" i="10"/>
  <c r="V26" i="11"/>
  <c r="J11" i="10"/>
  <c r="N10" i="10"/>
  <c r="V24" i="11" s="1"/>
  <c r="J10" i="10"/>
  <c r="N9" i="10"/>
  <c r="O9" i="10" s="1"/>
  <c r="V19" i="11"/>
  <c r="J9" i="10"/>
  <c r="N8" i="10"/>
  <c r="O8" i="10" s="1"/>
  <c r="J8" i="10"/>
  <c r="N7" i="10"/>
  <c r="O7" i="10"/>
  <c r="X10" i="11" s="1"/>
  <c r="V10" i="11"/>
  <c r="J7" i="10"/>
  <c r="N6" i="10"/>
  <c r="V8" i="11"/>
  <c r="J6" i="10"/>
  <c r="O5" i="10"/>
  <c r="J5" i="10"/>
  <c r="I15" i="8"/>
  <c r="H15" i="8"/>
  <c r="F15" i="8"/>
  <c r="E15" i="8"/>
  <c r="C15" i="8"/>
  <c r="A15" i="8"/>
  <c r="I14" i="8"/>
  <c r="H14" i="8"/>
  <c r="F14" i="8"/>
  <c r="E14" i="8"/>
  <c r="C14" i="8"/>
  <c r="A14" i="8"/>
  <c r="I13" i="8"/>
  <c r="H13" i="8"/>
  <c r="F13" i="8"/>
  <c r="E13" i="8"/>
  <c r="C13" i="8"/>
  <c r="A13" i="8"/>
  <c r="I12" i="8"/>
  <c r="H12" i="8"/>
  <c r="F12" i="8"/>
  <c r="E12" i="8"/>
  <c r="C12" i="8"/>
  <c r="A12" i="8"/>
  <c r="I11" i="8"/>
  <c r="H11" i="8"/>
  <c r="G11" i="8"/>
  <c r="J11" i="8" s="1"/>
  <c r="F11" i="8"/>
  <c r="E11" i="8"/>
  <c r="C11" i="8"/>
  <c r="A11" i="8"/>
  <c r="I10" i="8"/>
  <c r="H10" i="8"/>
  <c r="F10" i="8"/>
  <c r="E10" i="8"/>
  <c r="C10" i="8"/>
  <c r="A10" i="8"/>
  <c r="I9" i="8"/>
  <c r="H9" i="8"/>
  <c r="F9" i="8"/>
  <c r="E9" i="8"/>
  <c r="C9" i="8"/>
  <c r="A9" i="8"/>
  <c r="I8" i="8"/>
  <c r="H8" i="8"/>
  <c r="G8" i="8"/>
  <c r="F8" i="8"/>
  <c r="E8" i="8"/>
  <c r="C8" i="8"/>
  <c r="A8" i="8"/>
  <c r="I7" i="8"/>
  <c r="H7" i="8"/>
  <c r="F7" i="8"/>
  <c r="E7" i="8"/>
  <c r="C7" i="8"/>
  <c r="A7" i="8"/>
  <c r="M6" i="8"/>
  <c r="K6" i="8"/>
  <c r="E6" i="8"/>
  <c r="D6" i="8"/>
  <c r="K5" i="7"/>
  <c r="J5" i="7"/>
  <c r="U70" i="3"/>
  <c r="I69" i="3"/>
  <c r="H69" i="3"/>
  <c r="F69" i="3"/>
  <c r="E69" i="3"/>
  <c r="C69" i="3"/>
  <c r="M68" i="3"/>
  <c r="R68" i="3" s="1"/>
  <c r="I68" i="3"/>
  <c r="H68" i="3"/>
  <c r="F68" i="3"/>
  <c r="E68" i="3"/>
  <c r="C68" i="3"/>
  <c r="I67" i="3"/>
  <c r="F67" i="3"/>
  <c r="E67" i="3"/>
  <c r="C67" i="3"/>
  <c r="I66" i="3"/>
  <c r="H66" i="3"/>
  <c r="G66" i="3"/>
  <c r="F66" i="3"/>
  <c r="E66" i="3"/>
  <c r="C66" i="3"/>
  <c r="I65" i="3"/>
  <c r="H65" i="3"/>
  <c r="F65" i="3"/>
  <c r="E65" i="3"/>
  <c r="C65" i="3"/>
  <c r="I64" i="3"/>
  <c r="H64" i="3"/>
  <c r="F64" i="3"/>
  <c r="E64" i="3"/>
  <c r="C64" i="3"/>
  <c r="I63" i="3"/>
  <c r="H63" i="3"/>
  <c r="G63" i="3"/>
  <c r="F63" i="3"/>
  <c r="E63" i="3"/>
  <c r="C63" i="3"/>
  <c r="I62" i="3"/>
  <c r="H62" i="3"/>
  <c r="F62" i="3"/>
  <c r="E62" i="3"/>
  <c r="C62" i="3"/>
  <c r="I61" i="3"/>
  <c r="H61" i="3"/>
  <c r="F61" i="3"/>
  <c r="E61" i="3"/>
  <c r="C61" i="3"/>
  <c r="I59" i="3"/>
  <c r="H59" i="3"/>
  <c r="F59" i="3"/>
  <c r="E59" i="3"/>
  <c r="C59" i="3"/>
  <c r="M58" i="3"/>
  <c r="K58" i="3"/>
  <c r="F58" i="3"/>
  <c r="E58" i="3"/>
  <c r="I57" i="3"/>
  <c r="H57" i="3"/>
  <c r="G57" i="3"/>
  <c r="M56" i="3"/>
  <c r="K56" i="3"/>
  <c r="F57" i="3"/>
  <c r="E57" i="3"/>
  <c r="C57" i="3"/>
  <c r="F56" i="3"/>
  <c r="E56" i="3"/>
  <c r="I55" i="3"/>
  <c r="H55" i="3"/>
  <c r="F55" i="3"/>
  <c r="E55" i="3"/>
  <c r="C55" i="3"/>
  <c r="M54" i="3"/>
  <c r="K54" i="3"/>
  <c r="F54" i="3"/>
  <c r="E54" i="3"/>
  <c r="I53" i="3"/>
  <c r="H53" i="3"/>
  <c r="F53" i="3"/>
  <c r="E53" i="3"/>
  <c r="C53" i="3"/>
  <c r="I52" i="3"/>
  <c r="H52" i="3"/>
  <c r="F52" i="3"/>
  <c r="E52" i="3"/>
  <c r="C52" i="3"/>
  <c r="M51" i="3"/>
  <c r="O51" i="3" s="1"/>
  <c r="K51" i="3"/>
  <c r="F51" i="3"/>
  <c r="E51" i="3"/>
  <c r="I50" i="3"/>
  <c r="H50" i="3"/>
  <c r="F50" i="3"/>
  <c r="E50" i="3"/>
  <c r="C50" i="3"/>
  <c r="M49" i="3"/>
  <c r="K49" i="3"/>
  <c r="O49" i="3" s="1"/>
  <c r="F49" i="3"/>
  <c r="E49" i="3"/>
  <c r="I48" i="3"/>
  <c r="H48" i="3"/>
  <c r="G48" i="3"/>
  <c r="F48" i="3"/>
  <c r="E48" i="3"/>
  <c r="C48" i="3"/>
  <c r="M47" i="3"/>
  <c r="R47" i="3"/>
  <c r="K47" i="3"/>
  <c r="F47" i="3"/>
  <c r="E47" i="3"/>
  <c r="I46" i="3"/>
  <c r="H46" i="3"/>
  <c r="F46" i="3"/>
  <c r="E46" i="3"/>
  <c r="C46" i="3"/>
  <c r="M45" i="3"/>
  <c r="K45" i="3"/>
  <c r="F45" i="3"/>
  <c r="E45" i="3"/>
  <c r="I44" i="3"/>
  <c r="H44" i="3"/>
  <c r="F44" i="3"/>
  <c r="E44" i="3"/>
  <c r="C44" i="3"/>
  <c r="I43" i="3"/>
  <c r="H43" i="3"/>
  <c r="F43" i="3"/>
  <c r="E43" i="3"/>
  <c r="C43" i="3"/>
  <c r="I42" i="3"/>
  <c r="H42" i="3"/>
  <c r="F42" i="3"/>
  <c r="E42" i="3"/>
  <c r="C42" i="3"/>
  <c r="G41" i="3"/>
  <c r="J41" i="3" s="1"/>
  <c r="H41" i="3"/>
  <c r="I41" i="3"/>
  <c r="F41" i="3"/>
  <c r="E41" i="3"/>
  <c r="C41" i="3"/>
  <c r="I40" i="3"/>
  <c r="H40" i="3"/>
  <c r="F40" i="3"/>
  <c r="E40" i="3"/>
  <c r="C40" i="3"/>
  <c r="I39" i="3"/>
  <c r="H39" i="3"/>
  <c r="F39" i="3"/>
  <c r="E39" i="3"/>
  <c r="C39" i="3"/>
  <c r="M38" i="3"/>
  <c r="R38" i="3" s="1"/>
  <c r="K38" i="3"/>
  <c r="F38" i="3"/>
  <c r="E38" i="3"/>
  <c r="I37" i="3"/>
  <c r="H37" i="3"/>
  <c r="F37" i="3"/>
  <c r="E37" i="3"/>
  <c r="C37" i="3"/>
  <c r="M36" i="3"/>
  <c r="R36" i="3"/>
  <c r="K36" i="3"/>
  <c r="O36" i="3" s="1"/>
  <c r="F36" i="3"/>
  <c r="E36" i="3"/>
  <c r="I35" i="3"/>
  <c r="H35" i="3"/>
  <c r="G35" i="3"/>
  <c r="F35" i="3"/>
  <c r="E35" i="3"/>
  <c r="C35" i="3"/>
  <c r="M34" i="3"/>
  <c r="K34" i="3"/>
  <c r="F34" i="3"/>
  <c r="E34" i="3"/>
  <c r="I33" i="3"/>
  <c r="H33" i="3"/>
  <c r="F33" i="3"/>
  <c r="E33" i="3"/>
  <c r="C33" i="3"/>
  <c r="M32" i="3"/>
  <c r="R32" i="3" s="1"/>
  <c r="K32" i="3"/>
  <c r="F32" i="3"/>
  <c r="E32" i="3"/>
  <c r="I31" i="3"/>
  <c r="H31" i="3"/>
  <c r="F31" i="3"/>
  <c r="E31" i="3"/>
  <c r="C31" i="3"/>
  <c r="M30" i="3"/>
  <c r="R30" i="3" s="1"/>
  <c r="K30" i="3"/>
  <c r="O30" i="3"/>
  <c r="F30" i="3"/>
  <c r="E30" i="3"/>
  <c r="I29" i="3"/>
  <c r="H29" i="3"/>
  <c r="F29" i="3"/>
  <c r="E29" i="3"/>
  <c r="C29" i="3"/>
  <c r="I28" i="3"/>
  <c r="H28" i="3"/>
  <c r="F28" i="3"/>
  <c r="E28" i="3"/>
  <c r="C28" i="3"/>
  <c r="I27" i="3"/>
  <c r="H27" i="3"/>
  <c r="F27" i="3"/>
  <c r="E27" i="3"/>
  <c r="C27" i="3"/>
  <c r="I26" i="3"/>
  <c r="H26" i="3"/>
  <c r="F26" i="3"/>
  <c r="E26" i="3"/>
  <c r="C26" i="3"/>
  <c r="G25" i="3"/>
  <c r="H25" i="3"/>
  <c r="I25" i="3"/>
  <c r="F25" i="3"/>
  <c r="E25" i="3"/>
  <c r="C25" i="3"/>
  <c r="I24" i="3"/>
  <c r="H24" i="3"/>
  <c r="F24" i="3"/>
  <c r="E24" i="3"/>
  <c r="C24" i="3"/>
  <c r="I23" i="3"/>
  <c r="H23" i="3"/>
  <c r="F23" i="3"/>
  <c r="E23" i="3"/>
  <c r="C23" i="3"/>
  <c r="M22" i="3"/>
  <c r="R22" i="3"/>
  <c r="K22" i="3"/>
  <c r="O22" i="3" s="1"/>
  <c r="F22" i="3"/>
  <c r="E22" i="3"/>
  <c r="I21" i="3"/>
  <c r="H21" i="3"/>
  <c r="F21" i="3"/>
  <c r="E21" i="3"/>
  <c r="C21" i="3"/>
  <c r="M20" i="3"/>
  <c r="K20" i="3"/>
  <c r="F20" i="3"/>
  <c r="E20" i="3"/>
  <c r="I19" i="3"/>
  <c r="H19" i="3"/>
  <c r="F19" i="3"/>
  <c r="E19" i="3"/>
  <c r="C19" i="3"/>
  <c r="I18" i="3"/>
  <c r="H18" i="3"/>
  <c r="F18" i="3"/>
  <c r="E18" i="3"/>
  <c r="C18" i="3"/>
  <c r="M17" i="3"/>
  <c r="K17" i="3"/>
  <c r="F17" i="3"/>
  <c r="E17" i="3"/>
  <c r="I16" i="3"/>
  <c r="H16" i="3"/>
  <c r="F16" i="3"/>
  <c r="E16" i="3"/>
  <c r="C16" i="3"/>
  <c r="M15" i="3"/>
  <c r="R15" i="3"/>
  <c r="K15" i="3"/>
  <c r="O15" i="3" s="1"/>
  <c r="F15" i="3"/>
  <c r="E15" i="3"/>
  <c r="I14" i="3"/>
  <c r="H14" i="3"/>
  <c r="G14" i="3"/>
  <c r="F14" i="3"/>
  <c r="E14" i="3"/>
  <c r="C14" i="3"/>
  <c r="I13" i="3"/>
  <c r="H13" i="3"/>
  <c r="F13" i="3"/>
  <c r="E13" i="3"/>
  <c r="C13" i="3"/>
  <c r="M12" i="3"/>
  <c r="K12" i="3"/>
  <c r="F12" i="3"/>
  <c r="E12" i="3"/>
  <c r="I11" i="3"/>
  <c r="H11" i="3"/>
  <c r="F11" i="3"/>
  <c r="E11" i="3"/>
  <c r="C11" i="3"/>
  <c r="M10" i="3"/>
  <c r="R10" i="3" s="1"/>
  <c r="K10" i="3"/>
  <c r="F10" i="3"/>
  <c r="E10" i="3"/>
  <c r="I9" i="3"/>
  <c r="H9" i="3"/>
  <c r="F9" i="3"/>
  <c r="E9" i="3"/>
  <c r="C9" i="3"/>
  <c r="M8" i="3"/>
  <c r="K8" i="3"/>
  <c r="F8" i="3"/>
  <c r="E8" i="3"/>
  <c r="I7" i="3"/>
  <c r="H7" i="3"/>
  <c r="F7" i="3"/>
  <c r="E7" i="3"/>
  <c r="C7" i="3"/>
  <c r="M6" i="3"/>
  <c r="R6" i="3"/>
  <c r="K6" i="3"/>
  <c r="O6" i="3" s="1"/>
  <c r="F6" i="3"/>
  <c r="E6" i="3"/>
  <c r="U24" i="2"/>
  <c r="V24" i="2" s="1"/>
  <c r="L24" i="2"/>
  <c r="U23" i="2"/>
  <c r="V23" i="2" s="1"/>
  <c r="L23" i="2"/>
  <c r="U22" i="2"/>
  <c r="V22" i="2"/>
  <c r="L22" i="2"/>
  <c r="U21" i="2"/>
  <c r="V21" i="2" s="1"/>
  <c r="H64" i="18" s="1"/>
  <c r="J64" i="18" s="1"/>
  <c r="L21" i="2"/>
  <c r="U20" i="2"/>
  <c r="V20" i="2" s="1"/>
  <c r="G22" i="31" s="1"/>
  <c r="H22" i="31" s="1"/>
  <c r="L20" i="2"/>
  <c r="U19" i="2"/>
  <c r="V19" i="2" s="1"/>
  <c r="L19" i="2"/>
  <c r="U18" i="2"/>
  <c r="V18" i="2" s="1"/>
  <c r="L18" i="2"/>
  <c r="U17" i="2"/>
  <c r="V17" i="2" s="1"/>
  <c r="L17" i="2"/>
  <c r="U16" i="2"/>
  <c r="V16" i="2"/>
  <c r="H15" i="32" s="1"/>
  <c r="L16" i="2"/>
  <c r="U15" i="2"/>
  <c r="V15" i="2" s="1"/>
  <c r="L15" i="2"/>
  <c r="U14" i="2"/>
  <c r="V14" i="2" s="1"/>
  <c r="L14" i="2"/>
  <c r="U13" i="2"/>
  <c r="V13" i="2" s="1"/>
  <c r="L13" i="2"/>
  <c r="U12" i="2"/>
  <c r="V12" i="2"/>
  <c r="H50" i="32" s="1"/>
  <c r="J50" i="32" s="1"/>
  <c r="L12" i="2"/>
  <c r="U11" i="2"/>
  <c r="V11" i="2" s="1"/>
  <c r="G13" i="31" s="1"/>
  <c r="H13" i="31" s="1"/>
  <c r="L11" i="2"/>
  <c r="U10" i="2"/>
  <c r="V10" i="2" s="1"/>
  <c r="L10" i="2"/>
  <c r="U9" i="2"/>
  <c r="V9" i="2" s="1"/>
  <c r="L9" i="2"/>
  <c r="U8" i="2"/>
  <c r="V8" i="2" s="1"/>
  <c r="L8" i="2"/>
  <c r="U7" i="2"/>
  <c r="V7" i="2" s="1"/>
  <c r="G9" i="31" s="1"/>
  <c r="H9" i="31" s="1"/>
  <c r="L7" i="2"/>
  <c r="U6" i="2"/>
  <c r="V6" i="2"/>
  <c r="L6" i="2"/>
  <c r="U5" i="2"/>
  <c r="V5" i="2" s="1"/>
  <c r="G7" i="31" s="1"/>
  <c r="H7" i="31" s="1"/>
  <c r="L5" i="2"/>
  <c r="L23" i="1"/>
  <c r="L22" i="1"/>
  <c r="Q21" i="1"/>
  <c r="U21" i="1" s="1"/>
  <c r="P21" i="1"/>
  <c r="T21" i="1" s="1"/>
  <c r="O21" i="1"/>
  <c r="N21" i="1"/>
  <c r="L21" i="1"/>
  <c r="L20" i="1"/>
  <c r="Q19" i="1"/>
  <c r="P19" i="1"/>
  <c r="O19" i="1"/>
  <c r="S19" i="1" s="1"/>
  <c r="N19" i="1"/>
  <c r="R19" i="1" s="1"/>
  <c r="G44" i="3"/>
  <c r="J44" i="3" s="1"/>
  <c r="L19" i="1"/>
  <c r="L18" i="1"/>
  <c r="Q17" i="1"/>
  <c r="P17" i="1"/>
  <c r="T17" i="1" s="1"/>
  <c r="O17" i="1"/>
  <c r="S17" i="1" s="1"/>
  <c r="N17" i="1"/>
  <c r="G18" i="3"/>
  <c r="L17" i="1"/>
  <c r="L16" i="1"/>
  <c r="Q15" i="1"/>
  <c r="P15" i="1"/>
  <c r="T15" i="1" s="1"/>
  <c r="O15" i="1"/>
  <c r="S15" i="1" s="1"/>
  <c r="N15" i="1"/>
  <c r="R15" i="1" s="1"/>
  <c r="G50" i="3"/>
  <c r="L15" i="1"/>
  <c r="Q14" i="1"/>
  <c r="U14" i="1" s="1"/>
  <c r="P14" i="1"/>
  <c r="T14" i="1" s="1"/>
  <c r="O14" i="1"/>
  <c r="S14" i="1" s="1"/>
  <c r="N14" i="1"/>
  <c r="R14" i="1" s="1"/>
  <c r="L14" i="1"/>
  <c r="L13" i="1"/>
  <c r="Q12" i="1"/>
  <c r="U12" i="1" s="1"/>
  <c r="P12" i="1"/>
  <c r="T12" i="1" s="1"/>
  <c r="O12" i="1"/>
  <c r="S12" i="1" s="1"/>
  <c r="N12" i="1"/>
  <c r="L12" i="1"/>
  <c r="L11" i="1"/>
  <c r="Q10" i="1"/>
  <c r="U10" i="1" s="1"/>
  <c r="P10" i="1"/>
  <c r="T10" i="1" s="1"/>
  <c r="O10" i="1"/>
  <c r="S10" i="1" s="1"/>
  <c r="N11" i="1"/>
  <c r="L10" i="1"/>
  <c r="Q9" i="1"/>
  <c r="U9" i="1" s="1"/>
  <c r="P9" i="1"/>
  <c r="T9" i="1" s="1"/>
  <c r="O9" i="1"/>
  <c r="S9" i="1" s="1"/>
  <c r="N9" i="1"/>
  <c r="R9" i="1" s="1"/>
  <c r="L9" i="1"/>
  <c r="L8" i="1"/>
  <c r="Q7" i="1"/>
  <c r="P7" i="1"/>
  <c r="T7" i="1" s="1"/>
  <c r="O7" i="1"/>
  <c r="S7" i="1" s="1"/>
  <c r="L7" i="1"/>
  <c r="P17" i="21"/>
  <c r="X10" i="3"/>
  <c r="Z10" i="3" s="1"/>
  <c r="E18" i="38"/>
  <c r="E19" i="37"/>
  <c r="F7" i="33"/>
  <c r="M7" i="33" s="1"/>
  <c r="F6" i="21"/>
  <c r="I17" i="21" s="1"/>
  <c r="F5" i="19"/>
  <c r="G9" i="11"/>
  <c r="J9" i="11" s="1"/>
  <c r="J8" i="11" s="1"/>
  <c r="G7" i="8"/>
  <c r="J7" i="8" s="1"/>
  <c r="G67" i="3"/>
  <c r="G37" i="3"/>
  <c r="G33" i="3"/>
  <c r="G21" i="3"/>
  <c r="J21" i="3" s="1"/>
  <c r="J20" i="3" s="1"/>
  <c r="G13" i="3"/>
  <c r="G9" i="3"/>
  <c r="G59" i="3"/>
  <c r="G55" i="3"/>
  <c r="G46" i="3"/>
  <c r="R7" i="1"/>
  <c r="G31" i="3"/>
  <c r="G11" i="3"/>
  <c r="G16" i="3"/>
  <c r="U7" i="1"/>
  <c r="H10" i="18"/>
  <c r="G8" i="31"/>
  <c r="H8" i="31" s="1"/>
  <c r="H41" i="18"/>
  <c r="P29" i="21"/>
  <c r="Q29" i="21" s="1"/>
  <c r="X54" i="3"/>
  <c r="Z54" i="3" s="1"/>
  <c r="X47" i="3"/>
  <c r="G25" i="31"/>
  <c r="H25" i="31" s="1"/>
  <c r="E26" i="38"/>
  <c r="E27" i="37"/>
  <c r="F15" i="33"/>
  <c r="F110" i="21"/>
  <c r="I116" i="21" s="1"/>
  <c r="G31" i="11"/>
  <c r="J31" i="11" s="1"/>
  <c r="G18" i="11"/>
  <c r="G15" i="8"/>
  <c r="J15" i="8" s="1"/>
  <c r="G36" i="11"/>
  <c r="J36" i="11" s="1"/>
  <c r="G69" i="3"/>
  <c r="G29" i="3"/>
  <c r="S21" i="1"/>
  <c r="G19" i="3"/>
  <c r="R21" i="1"/>
  <c r="P15" i="21"/>
  <c r="H15" i="18"/>
  <c r="J15" i="18" s="1"/>
  <c r="X36" i="3"/>
  <c r="E21" i="37"/>
  <c r="E20" i="38"/>
  <c r="F9" i="33"/>
  <c r="M9" i="33" s="1"/>
  <c r="F35" i="21"/>
  <c r="I40" i="21" s="1"/>
  <c r="G27" i="11"/>
  <c r="J27" i="11" s="1"/>
  <c r="G11" i="11"/>
  <c r="J11" i="11" s="1"/>
  <c r="G20" i="11"/>
  <c r="J20" i="11" s="1"/>
  <c r="G40" i="11"/>
  <c r="G9" i="8"/>
  <c r="G65" i="3"/>
  <c r="R10" i="1"/>
  <c r="G52" i="3"/>
  <c r="J52" i="3" s="1"/>
  <c r="G39" i="3"/>
  <c r="G23" i="3"/>
  <c r="H8" i="32"/>
  <c r="P8" i="21"/>
  <c r="Q8" i="21" s="1"/>
  <c r="H8" i="18"/>
  <c r="J8" i="18" s="1"/>
  <c r="E21" i="38"/>
  <c r="E22" i="37"/>
  <c r="F10" i="33"/>
  <c r="F48" i="21"/>
  <c r="I57" i="21" s="1"/>
  <c r="G28" i="11"/>
  <c r="J28" i="11" s="1"/>
  <c r="G12" i="11"/>
  <c r="J12" i="11" s="1"/>
  <c r="G37" i="11"/>
  <c r="G21" i="11"/>
  <c r="G10" i="8"/>
  <c r="J10" i="8" s="1"/>
  <c r="G62" i="3"/>
  <c r="U15" i="1"/>
  <c r="R17" i="1"/>
  <c r="R12" i="1"/>
  <c r="T19" i="1"/>
  <c r="G24" i="3"/>
  <c r="G28" i="3"/>
  <c r="G40" i="3"/>
  <c r="E25" i="38"/>
  <c r="E26" i="37"/>
  <c r="F14" i="33"/>
  <c r="F99" i="21"/>
  <c r="I103" i="21" s="1"/>
  <c r="G33" i="11"/>
  <c r="G16" i="11"/>
  <c r="G41" i="11"/>
  <c r="G14" i="8"/>
  <c r="G61" i="3"/>
  <c r="U19" i="1"/>
  <c r="H142" i="18"/>
  <c r="J142" i="18" s="1"/>
  <c r="G7" i="3"/>
  <c r="R17" i="3"/>
  <c r="G27" i="3"/>
  <c r="G43" i="3"/>
  <c r="R45" i="3"/>
  <c r="R49" i="3"/>
  <c r="H9" i="17"/>
  <c r="I9" i="17" s="1"/>
  <c r="G26" i="3"/>
  <c r="G42" i="3"/>
  <c r="E25" i="37"/>
  <c r="E24" i="38"/>
  <c r="F13" i="33"/>
  <c r="M13" i="33" s="1"/>
  <c r="F88" i="21"/>
  <c r="I95" i="21" s="1"/>
  <c r="G15" i="11"/>
  <c r="G35" i="11"/>
  <c r="J35" i="11" s="1"/>
  <c r="G13" i="8"/>
  <c r="G68" i="3"/>
  <c r="U17" i="1"/>
  <c r="E24" i="37"/>
  <c r="E23" i="38"/>
  <c r="F12" i="33"/>
  <c r="M12" i="33" s="1"/>
  <c r="F73" i="21"/>
  <c r="I86" i="21" s="1"/>
  <c r="G23" i="11"/>
  <c r="J23" i="11" s="1"/>
  <c r="G12" i="8"/>
  <c r="G39" i="11"/>
  <c r="J39" i="11" s="1"/>
  <c r="G30" i="11"/>
  <c r="G14" i="11"/>
  <c r="J14" i="11" s="1"/>
  <c r="G64" i="3"/>
  <c r="G53" i="3"/>
  <c r="R58" i="3"/>
  <c r="X17" i="11"/>
  <c r="Z17" i="11" s="1"/>
  <c r="O6" i="10"/>
  <c r="H119" i="32"/>
  <c r="J119" i="32" s="1"/>
  <c r="H223" i="18"/>
  <c r="J223" i="18" s="1"/>
  <c r="O10" i="10"/>
  <c r="G38" i="31" s="1"/>
  <c r="H38" i="31" s="1"/>
  <c r="H199" i="18"/>
  <c r="J199" i="18" s="1"/>
  <c r="H200" i="18" s="1"/>
  <c r="J200" i="18" s="1"/>
  <c r="G9" i="17"/>
  <c r="H149" i="18"/>
  <c r="J149" i="18" s="1"/>
  <c r="H175" i="18"/>
  <c r="J175" i="18" s="1"/>
  <c r="P34" i="21"/>
  <c r="H86" i="32"/>
  <c r="J86" i="32" s="1"/>
  <c r="H70" i="32"/>
  <c r="H58" i="32"/>
  <c r="J58" i="32" s="1"/>
  <c r="H46" i="32"/>
  <c r="H107" i="32"/>
  <c r="J107" i="32" s="1"/>
  <c r="H97" i="32"/>
  <c r="H198" i="18"/>
  <c r="J198" i="18" s="1"/>
  <c r="H122" i="18"/>
  <c r="J122" i="18"/>
  <c r="H72" i="18"/>
  <c r="J72" i="18" s="1"/>
  <c r="H151" i="18"/>
  <c r="J151" i="18" s="1"/>
  <c r="H97" i="18"/>
  <c r="P57" i="21"/>
  <c r="Q57" i="21" s="1"/>
  <c r="P69" i="21"/>
  <c r="Q69" i="21" s="1"/>
  <c r="G37" i="31"/>
  <c r="H37" i="31" s="1"/>
  <c r="P45" i="21"/>
  <c r="P85" i="21"/>
  <c r="Q85" i="21" s="1"/>
  <c r="H118" i="32"/>
  <c r="H84" i="32"/>
  <c r="H68" i="32"/>
  <c r="H56" i="32"/>
  <c r="H44" i="32"/>
  <c r="H222" i="18"/>
  <c r="H120" i="18"/>
  <c r="J120" i="18" s="1"/>
  <c r="H70" i="18"/>
  <c r="J70" i="18" s="1"/>
  <c r="H95" i="18"/>
  <c r="O17" i="11"/>
  <c r="V17" i="11"/>
  <c r="O19" i="11"/>
  <c r="H42" i="32"/>
  <c r="J42" i="32" s="1"/>
  <c r="J41" i="32" s="1"/>
  <c r="I9" i="33" s="1"/>
  <c r="H23" i="32"/>
  <c r="H23" i="18"/>
  <c r="J23" i="18" s="1"/>
  <c r="J22" i="18" s="1"/>
  <c r="H71" i="32"/>
  <c r="H123" i="18"/>
  <c r="J123" i="18" s="1"/>
  <c r="O12" i="10"/>
  <c r="H47" i="18"/>
  <c r="J47" i="18" s="1"/>
  <c r="J46" i="18" s="1"/>
  <c r="J222" i="18"/>
  <c r="H34" i="32"/>
  <c r="J34" i="32" s="1"/>
  <c r="J33" i="32" s="1"/>
  <c r="J8" i="33" s="1"/>
  <c r="P107" i="21"/>
  <c r="Q107" i="21" s="1"/>
  <c r="G35" i="31"/>
  <c r="H35" i="31" s="1"/>
  <c r="P86" i="21"/>
  <c r="P46" i="21"/>
  <c r="Q46" i="21" s="1"/>
  <c r="P97" i="21"/>
  <c r="P98" i="21" s="1"/>
  <c r="Q98" i="21" s="1"/>
  <c r="P70" i="21"/>
  <c r="Q70" i="21" s="1"/>
  <c r="P58" i="21"/>
  <c r="H69" i="32"/>
  <c r="H45" i="32"/>
  <c r="H150" i="18"/>
  <c r="J150" i="18" s="1"/>
  <c r="H96" i="18"/>
  <c r="J96" i="18" s="1"/>
  <c r="P118" i="21"/>
  <c r="P44" i="21"/>
  <c r="P68" i="21"/>
  <c r="Q68" i="21" s="1"/>
  <c r="G39" i="31"/>
  <c r="H39" i="31" s="1"/>
  <c r="X19" i="11"/>
  <c r="Z19" i="11"/>
  <c r="H54" i="17"/>
  <c r="I54" i="17" s="1"/>
  <c r="J41" i="18"/>
  <c r="M27" i="21"/>
  <c r="G40" i="32"/>
  <c r="M57" i="21"/>
  <c r="K57" i="21"/>
  <c r="M62" i="21"/>
  <c r="K62" i="21"/>
  <c r="M66" i="21"/>
  <c r="M65" i="21" s="1"/>
  <c r="K66" i="21"/>
  <c r="K65" i="21" s="1"/>
  <c r="M86" i="21"/>
  <c r="Q86" i="21"/>
  <c r="K86" i="21"/>
  <c r="K8" i="21"/>
  <c r="M17" i="21"/>
  <c r="Q17" i="21"/>
  <c r="K17" i="21"/>
  <c r="K21" i="21"/>
  <c r="K20" i="21" s="1"/>
  <c r="M39" i="21"/>
  <c r="K39" i="21"/>
  <c r="M47" i="21"/>
  <c r="M72" i="21"/>
  <c r="M84" i="21"/>
  <c r="L19" i="21"/>
  <c r="K11" i="21"/>
  <c r="M11" i="21"/>
  <c r="M15" i="21"/>
  <c r="Q15" i="21"/>
  <c r="K15" i="21"/>
  <c r="G30" i="32"/>
  <c r="M37" i="21"/>
  <c r="K37" i="21"/>
  <c r="J40" i="21"/>
  <c r="K65" i="3" s="1"/>
  <c r="K40" i="21"/>
  <c r="K63" i="21"/>
  <c r="K90" i="21"/>
  <c r="K9" i="21"/>
  <c r="M9" i="21"/>
  <c r="K26" i="21"/>
  <c r="J30" i="21"/>
  <c r="M29" i="21"/>
  <c r="K29" i="21"/>
  <c r="J59" i="21"/>
  <c r="K37" i="11" s="1"/>
  <c r="K56" i="21"/>
  <c r="L87" i="21"/>
  <c r="M87" i="21" s="1"/>
  <c r="M39" i="11"/>
  <c r="R39" i="11" s="1"/>
  <c r="G87" i="32"/>
  <c r="M91" i="21"/>
  <c r="K91" i="21"/>
  <c r="M95" i="21"/>
  <c r="M94" i="21" s="1"/>
  <c r="K95" i="21"/>
  <c r="K94" i="21" s="1"/>
  <c r="M107" i="21"/>
  <c r="K107" i="21"/>
  <c r="K69" i="3"/>
  <c r="G9" i="25"/>
  <c r="H10" i="25"/>
  <c r="J56" i="32"/>
  <c r="J84" i="32"/>
  <c r="J108" i="32"/>
  <c r="G98" i="32"/>
  <c r="H98" i="32"/>
  <c r="K98" i="21"/>
  <c r="G59" i="32"/>
  <c r="K51" i="21"/>
  <c r="K69" i="21"/>
  <c r="M112" i="21"/>
  <c r="K112" i="21"/>
  <c r="M116" i="21"/>
  <c r="M115" i="21" s="1"/>
  <c r="K116" i="21"/>
  <c r="K115" i="21" s="1"/>
  <c r="H47" i="32"/>
  <c r="J47" i="32" s="1"/>
  <c r="J44" i="32"/>
  <c r="J43" i="32" s="1"/>
  <c r="J45" i="32"/>
  <c r="J46" i="32"/>
  <c r="J97" i="32"/>
  <c r="M113" i="21"/>
  <c r="K120" i="21"/>
  <c r="K103" i="21"/>
  <c r="K108" i="21"/>
  <c r="K113" i="21"/>
  <c r="K109" i="21"/>
  <c r="R229" i="35"/>
  <c r="T229" i="35" s="1"/>
  <c r="R233" i="35"/>
  <c r="T233" i="35" s="1"/>
  <c r="R238" i="35"/>
  <c r="T238" i="35" s="1"/>
  <c r="R275" i="35"/>
  <c r="T275" i="35" s="1"/>
  <c r="R270" i="35"/>
  <c r="T270" i="35" s="1"/>
  <c r="R276" i="35"/>
  <c r="T276" i="35"/>
  <c r="R271" i="35"/>
  <c r="T271" i="35" s="1"/>
  <c r="R291" i="35"/>
  <c r="T291" i="35" s="1"/>
  <c r="R287" i="35"/>
  <c r="T287" i="35" s="1"/>
  <c r="R288" i="35"/>
  <c r="T288" i="35" s="1"/>
  <c r="R282" i="35"/>
  <c r="T282" i="35" s="1"/>
  <c r="R290" i="35"/>
  <c r="T290" i="35"/>
  <c r="R283" i="35"/>
  <c r="T283" i="35" s="1"/>
  <c r="R289" i="35"/>
  <c r="T289" i="35" s="1"/>
  <c r="L368" i="35"/>
  <c r="P393" i="35"/>
  <c r="I402" i="35"/>
  <c r="I403" i="35"/>
  <c r="R232" i="35"/>
  <c r="T232" i="35"/>
  <c r="R237" i="35"/>
  <c r="T237" i="35" s="1"/>
  <c r="T257" i="35"/>
  <c r="L367" i="35"/>
  <c r="M368" i="35"/>
  <c r="L371" i="35"/>
  <c r="L370" i="35"/>
  <c r="P395" i="35"/>
  <c r="P391" i="35"/>
  <c r="P392" i="35"/>
  <c r="P394" i="35"/>
  <c r="R235" i="35"/>
  <c r="T235" i="35" s="1"/>
  <c r="R251" i="35"/>
  <c r="T251" i="35" s="1"/>
  <c r="R246" i="35"/>
  <c r="T246" i="35" s="1"/>
  <c r="R252" i="35"/>
  <c r="T252" i="35"/>
  <c r="R248" i="35"/>
  <c r="T248" i="35"/>
  <c r="R242" i="35"/>
  <c r="T242" i="35" s="1"/>
  <c r="R245" i="35"/>
  <c r="T245" i="35" s="1"/>
  <c r="R249" i="35"/>
  <c r="T249" i="35"/>
  <c r="R250" i="35"/>
  <c r="T250" i="35"/>
  <c r="K371" i="35"/>
  <c r="K367" i="35"/>
  <c r="R255" i="35"/>
  <c r="T255" i="35" s="1"/>
  <c r="R259" i="35"/>
  <c r="T259" i="35" s="1"/>
  <c r="R264" i="35"/>
  <c r="T264" i="35"/>
  <c r="R258" i="35"/>
  <c r="T258" i="35" s="1"/>
  <c r="K30" i="21"/>
  <c r="K66" i="3"/>
  <c r="M67" i="3"/>
  <c r="R67" i="3" s="1"/>
  <c r="H120" i="32"/>
  <c r="J118" i="32"/>
  <c r="Q44" i="21"/>
  <c r="H176" i="18"/>
  <c r="J176" i="18" s="1"/>
  <c r="J174" i="18" s="1"/>
  <c r="C1" i="35"/>
  <c r="G57" i="17"/>
  <c r="H57" i="17" s="1"/>
  <c r="I57" i="17" s="1"/>
  <c r="G27" i="17"/>
  <c r="G26" i="17"/>
  <c r="G29" i="17"/>
  <c r="P71" i="21"/>
  <c r="X24" i="11"/>
  <c r="N334" i="35"/>
  <c r="N322" i="35"/>
  <c r="O310" i="35"/>
  <c r="L136" i="35"/>
  <c r="C7" i="35"/>
  <c r="J94" i="35" s="1"/>
  <c r="C6" i="35"/>
  <c r="Z24" i="11"/>
  <c r="H29" i="17"/>
  <c r="I29" i="17" s="1"/>
  <c r="H26" i="17"/>
  <c r="I26" i="17" s="1"/>
  <c r="H27" i="17"/>
  <c r="J107" i="35"/>
  <c r="I413" i="35"/>
  <c r="I107" i="21" l="1"/>
  <c r="I90" i="21"/>
  <c r="O8" i="33"/>
  <c r="I4" i="16"/>
  <c r="L94" i="35"/>
  <c r="K94" i="35"/>
  <c r="P14" i="21"/>
  <c r="Q14" i="21" s="1"/>
  <c r="H14" i="18"/>
  <c r="J14" i="18" s="1"/>
  <c r="Q71" i="21"/>
  <c r="P72" i="21"/>
  <c r="X38" i="11" s="1"/>
  <c r="N136" i="35"/>
  <c r="M136" i="35"/>
  <c r="Q118" i="21"/>
  <c r="G34" i="31"/>
  <c r="H34" i="31" s="1"/>
  <c r="P23" i="21"/>
  <c r="Q23" i="21" s="1"/>
  <c r="Q22" i="21" s="1"/>
  <c r="X8" i="11"/>
  <c r="Z8" i="11" s="1"/>
  <c r="P38" i="21"/>
  <c r="Q38" i="21" s="1"/>
  <c r="R20" i="3"/>
  <c r="O20" i="3"/>
  <c r="P119" i="21"/>
  <c r="P120" i="21" s="1"/>
  <c r="G36" i="31"/>
  <c r="H36" i="31" s="1"/>
  <c r="H93" i="18"/>
  <c r="J93" i="18" s="1"/>
  <c r="J92" i="18" s="1"/>
  <c r="J100" i="18" s="1"/>
  <c r="H66" i="32"/>
  <c r="P66" i="21"/>
  <c r="Q66" i="21" s="1"/>
  <c r="Q65" i="21" s="1"/>
  <c r="H32" i="32"/>
  <c r="J32" i="32" s="1"/>
  <c r="J31" i="32" s="1"/>
  <c r="I8" i="33" s="1"/>
  <c r="N8" i="33" s="1"/>
  <c r="P82" i="21"/>
  <c r="H220" i="18"/>
  <c r="J220" i="18" s="1"/>
  <c r="J219" i="18" s="1"/>
  <c r="J226" i="18" s="1"/>
  <c r="H173" i="18"/>
  <c r="J173" i="18" s="1"/>
  <c r="J172" i="18" s="1"/>
  <c r="J178" i="18" s="1"/>
  <c r="P105" i="21"/>
  <c r="Q105" i="21" s="1"/>
  <c r="Q104" i="21" s="1"/>
  <c r="H68" i="18"/>
  <c r="J68" i="18" s="1"/>
  <c r="J67" i="18" s="1"/>
  <c r="J75" i="18" s="1"/>
  <c r="G30" i="31"/>
  <c r="P54" i="21"/>
  <c r="Q54" i="21" s="1"/>
  <c r="Q53" i="21" s="1"/>
  <c r="H45" i="18"/>
  <c r="J45" i="18" s="1"/>
  <c r="J44" i="18" s="1"/>
  <c r="J49" i="18" s="1"/>
  <c r="H21" i="18"/>
  <c r="J21" i="18" s="1"/>
  <c r="J20" i="18" s="1"/>
  <c r="J25" i="18" s="1"/>
  <c r="H95" i="32"/>
  <c r="J95" i="32" s="1"/>
  <c r="J94" i="32" s="1"/>
  <c r="I13" i="33" s="1"/>
  <c r="X6" i="8"/>
  <c r="H116" i="32"/>
  <c r="J116" i="32" s="1"/>
  <c r="J115" i="32" s="1"/>
  <c r="I15" i="33" s="1"/>
  <c r="P32" i="21"/>
  <c r="Q32" i="21" s="1"/>
  <c r="Q31" i="21" s="1"/>
  <c r="P322" i="35"/>
  <c r="O322" i="35"/>
  <c r="G12" i="31"/>
  <c r="H12" i="31" s="1"/>
  <c r="H169" i="18"/>
  <c r="J169" i="18" s="1"/>
  <c r="P113" i="21"/>
  <c r="Q113" i="21" s="1"/>
  <c r="H217" i="18"/>
  <c r="J217" i="18" s="1"/>
  <c r="O17" i="3"/>
  <c r="R62" i="3"/>
  <c r="O334" i="35"/>
  <c r="O337" i="35" s="1"/>
  <c r="P334" i="35"/>
  <c r="K354" i="35"/>
  <c r="O190" i="35"/>
  <c r="O202" i="35"/>
  <c r="P202" i="35" s="1"/>
  <c r="P203" i="35" s="1"/>
  <c r="G214" i="35"/>
  <c r="N226" i="35"/>
  <c r="L46" i="35"/>
  <c r="N378" i="35"/>
  <c r="P378" i="35" s="1"/>
  <c r="O178" i="35"/>
  <c r="L71" i="35"/>
  <c r="N71" i="35" s="1"/>
  <c r="O298" i="35"/>
  <c r="L155" i="35"/>
  <c r="O56" i="3"/>
  <c r="R56" i="3"/>
  <c r="P18" i="21"/>
  <c r="G15" i="31"/>
  <c r="H15" i="31" s="1"/>
  <c r="H18" i="32"/>
  <c r="H18" i="18"/>
  <c r="J18" i="18" s="1"/>
  <c r="X30" i="3"/>
  <c r="Z30" i="3" s="1"/>
  <c r="H118" i="18"/>
  <c r="J118" i="18" s="1"/>
  <c r="J117" i="18" s="1"/>
  <c r="J126" i="18" s="1"/>
  <c r="K52" i="21"/>
  <c r="K49" i="21" s="1"/>
  <c r="K62" i="3"/>
  <c r="O62" i="3" s="1"/>
  <c r="H11" i="18"/>
  <c r="J11" i="18" s="1"/>
  <c r="P11" i="21"/>
  <c r="P42" i="21"/>
  <c r="G17" i="31"/>
  <c r="H17" i="31" s="1"/>
  <c r="H29" i="32"/>
  <c r="H42" i="18"/>
  <c r="J42" i="18" s="1"/>
  <c r="X34" i="3"/>
  <c r="Z34" i="3" s="1"/>
  <c r="R10" i="11"/>
  <c r="O10" i="11"/>
  <c r="M61" i="3"/>
  <c r="M103" i="21"/>
  <c r="J413" i="35"/>
  <c r="K413" i="35"/>
  <c r="K107" i="35"/>
  <c r="K108" i="35" s="1"/>
  <c r="L107" i="35"/>
  <c r="J27" i="35"/>
  <c r="M124" i="35"/>
  <c r="M17" i="35"/>
  <c r="J114" i="35"/>
  <c r="H105" i="32"/>
  <c r="J105" i="32" s="1"/>
  <c r="J104" i="32" s="1"/>
  <c r="I14" i="33" s="1"/>
  <c r="J30" i="11"/>
  <c r="X17" i="3"/>
  <c r="Z17" i="3" s="1"/>
  <c r="P90" i="21"/>
  <c r="Q90" i="21" s="1"/>
  <c r="H62" i="32"/>
  <c r="P101" i="21"/>
  <c r="Q101" i="21" s="1"/>
  <c r="P75" i="21"/>
  <c r="P50" i="21"/>
  <c r="Q50" i="21" s="1"/>
  <c r="H63" i="18"/>
  <c r="J63" i="18" s="1"/>
  <c r="O47" i="3"/>
  <c r="M40" i="21"/>
  <c r="M65" i="3"/>
  <c r="P310" i="35"/>
  <c r="Q310" i="35"/>
  <c r="R12" i="3"/>
  <c r="O12" i="3"/>
  <c r="H109" i="32"/>
  <c r="G40" i="31"/>
  <c r="H40" i="31" s="1"/>
  <c r="X32" i="11"/>
  <c r="Z32" i="11" s="1"/>
  <c r="P108" i="21"/>
  <c r="P21" i="21"/>
  <c r="Q21" i="21" s="1"/>
  <c r="Q20" i="21" s="1"/>
  <c r="Z47" i="3"/>
  <c r="H27" i="32"/>
  <c r="P27" i="21"/>
  <c r="Q27" i="21" s="1"/>
  <c r="M35" i="11"/>
  <c r="R35" i="11" s="1"/>
  <c r="M98" i="21"/>
  <c r="K106" i="21"/>
  <c r="H72" i="32"/>
  <c r="J13" i="8"/>
  <c r="AA13" i="8" s="1"/>
  <c r="J43" i="3"/>
  <c r="J50" i="3"/>
  <c r="J49" i="3" s="1"/>
  <c r="AA49" i="3" s="1"/>
  <c r="J18" i="3"/>
  <c r="O38" i="3"/>
  <c r="M36" i="21"/>
  <c r="J55" i="3"/>
  <c r="J54" i="3" s="1"/>
  <c r="S54" i="3" s="1"/>
  <c r="Z6" i="8"/>
  <c r="AA10" i="8" s="1"/>
  <c r="K17" i="24"/>
  <c r="R239" i="35"/>
  <c r="T239" i="35" s="1"/>
  <c r="L346" i="35"/>
  <c r="L347" i="35" s="1"/>
  <c r="I27" i="17"/>
  <c r="H9" i="25"/>
  <c r="O10" i="3"/>
  <c r="O6" i="8"/>
  <c r="Z10" i="11"/>
  <c r="L80" i="21"/>
  <c r="J17" i="24"/>
  <c r="P47" i="21"/>
  <c r="J7" i="3"/>
  <c r="J6" i="3" s="1"/>
  <c r="S6" i="3" s="1"/>
  <c r="J37" i="11"/>
  <c r="W37" i="11" s="1"/>
  <c r="Z36" i="3"/>
  <c r="L36" i="11"/>
  <c r="W8" i="11"/>
  <c r="K27" i="21"/>
  <c r="R236" i="35"/>
  <c r="T236" i="35" s="1"/>
  <c r="T244" i="35"/>
  <c r="R277" i="35"/>
  <c r="T277" i="35" s="1"/>
  <c r="M68" i="21"/>
  <c r="J61" i="3"/>
  <c r="W61" i="3" s="1"/>
  <c r="J23" i="3"/>
  <c r="J18" i="11"/>
  <c r="J17" i="11" s="1"/>
  <c r="L17" i="11" s="1"/>
  <c r="O58" i="3"/>
  <c r="L30" i="21"/>
  <c r="K32" i="21"/>
  <c r="K31" i="21" s="1"/>
  <c r="K70" i="21"/>
  <c r="M118" i="21"/>
  <c r="R263" i="35"/>
  <c r="T263" i="35" s="1"/>
  <c r="T285" i="35"/>
  <c r="K44" i="21"/>
  <c r="J47" i="21"/>
  <c r="J64" i="21"/>
  <c r="M101" i="21"/>
  <c r="K105" i="21"/>
  <c r="K104" i="21" s="1"/>
  <c r="R262" i="35"/>
  <c r="T262" i="35" s="1"/>
  <c r="T284" i="35"/>
  <c r="J68" i="3"/>
  <c r="M14" i="21"/>
  <c r="J19" i="21"/>
  <c r="K67" i="3" s="1"/>
  <c r="O67" i="3" s="1"/>
  <c r="K42" i="21"/>
  <c r="K41" i="21" s="1"/>
  <c r="L59" i="21"/>
  <c r="M37" i="11" s="1"/>
  <c r="Q58" i="21"/>
  <c r="J72" i="21"/>
  <c r="J80" i="21"/>
  <c r="T269" i="35"/>
  <c r="L435" i="35"/>
  <c r="I62" i="21"/>
  <c r="L8" i="11"/>
  <c r="W36" i="11"/>
  <c r="I68" i="21"/>
  <c r="I63" i="21"/>
  <c r="I66" i="21"/>
  <c r="N9" i="33"/>
  <c r="N8" i="11"/>
  <c r="P8" i="11"/>
  <c r="J35" i="3"/>
  <c r="J34" i="3" s="1"/>
  <c r="L34" i="3" s="1"/>
  <c r="M70" i="21"/>
  <c r="M67" i="21" s="1"/>
  <c r="J25" i="11"/>
  <c r="J24" i="11" s="1"/>
  <c r="AA24" i="11" s="1"/>
  <c r="M71" i="21"/>
  <c r="Y8" i="11"/>
  <c r="J95" i="18"/>
  <c r="J97" i="18"/>
  <c r="M64" i="21"/>
  <c r="K28" i="21"/>
  <c r="I30" i="21"/>
  <c r="M16" i="21"/>
  <c r="M28" i="21"/>
  <c r="I71" i="21"/>
  <c r="AA8" i="11"/>
  <c r="K71" i="21"/>
  <c r="I69" i="21"/>
  <c r="L27" i="35"/>
  <c r="K27" i="35"/>
  <c r="K28" i="35" s="1"/>
  <c r="H78" i="32"/>
  <c r="J78" i="32" s="1"/>
  <c r="P78" i="21"/>
  <c r="Q78" i="21" s="1"/>
  <c r="H193" i="18"/>
  <c r="J193" i="18" s="1"/>
  <c r="H39" i="32"/>
  <c r="J39" i="32" s="1"/>
  <c r="P92" i="21"/>
  <c r="Q92" i="21" s="1"/>
  <c r="P102" i="21"/>
  <c r="P103" i="21" s="1"/>
  <c r="P39" i="21"/>
  <c r="Q39" i="21" s="1"/>
  <c r="H170" i="18"/>
  <c r="J170" i="18" s="1"/>
  <c r="H102" i="32"/>
  <c r="H143" i="18"/>
  <c r="J143" i="18" s="1"/>
  <c r="H63" i="32"/>
  <c r="H65" i="18"/>
  <c r="J65" i="18" s="1"/>
  <c r="H51" i="32"/>
  <c r="J51" i="32" s="1"/>
  <c r="P63" i="21"/>
  <c r="Q63" i="21" s="1"/>
  <c r="G19" i="31"/>
  <c r="H19" i="31" s="1"/>
  <c r="P51" i="21"/>
  <c r="H90" i="18"/>
  <c r="J90" i="18" s="1"/>
  <c r="X38" i="3"/>
  <c r="Z38" i="3" s="1"/>
  <c r="H92" i="32"/>
  <c r="H115" i="18"/>
  <c r="J115" i="18" s="1"/>
  <c r="J417" i="35"/>
  <c r="I417" i="35" s="1"/>
  <c r="J414" i="35"/>
  <c r="I414" i="35" s="1"/>
  <c r="O339" i="35"/>
  <c r="N339" i="35" s="1"/>
  <c r="N337" i="35"/>
  <c r="O338" i="35"/>
  <c r="N338" i="35" s="1"/>
  <c r="O336" i="35"/>
  <c r="N336" i="35" s="1"/>
  <c r="O335" i="35"/>
  <c r="N335" i="35" s="1"/>
  <c r="D33" i="17" s="1"/>
  <c r="G33" i="17" s="1"/>
  <c r="P16" i="21"/>
  <c r="G16" i="31"/>
  <c r="H16" i="31" s="1"/>
  <c r="X32" i="3"/>
  <c r="Z32" i="3" s="1"/>
  <c r="H16" i="32"/>
  <c r="J16" i="32" s="1"/>
  <c r="H16" i="18"/>
  <c r="J16" i="18" s="1"/>
  <c r="N17" i="35"/>
  <c r="O17" i="35"/>
  <c r="N165" i="35"/>
  <c r="N83" i="35"/>
  <c r="N74" i="35"/>
  <c r="N164" i="35"/>
  <c r="N82" i="35"/>
  <c r="N73" i="35"/>
  <c r="N161" i="35"/>
  <c r="N80" i="35"/>
  <c r="N160" i="35"/>
  <c r="N79" i="35"/>
  <c r="N159" i="35"/>
  <c r="N77" i="35"/>
  <c r="N166" i="35"/>
  <c r="N157" i="35"/>
  <c r="N75" i="35"/>
  <c r="P379" i="35"/>
  <c r="P380" i="35"/>
  <c r="P383" i="35"/>
  <c r="X15" i="3"/>
  <c r="Z15" i="3" s="1"/>
  <c r="G11" i="31"/>
  <c r="H11" i="31" s="1"/>
  <c r="H12" i="32"/>
  <c r="H12" i="18"/>
  <c r="J12" i="18" s="1"/>
  <c r="P12" i="21"/>
  <c r="Q12" i="21" s="1"/>
  <c r="Q312" i="35"/>
  <c r="Q313" i="35"/>
  <c r="Q315" i="35"/>
  <c r="Q311" i="35"/>
  <c r="Q314" i="35"/>
  <c r="P207" i="35"/>
  <c r="P206" i="35"/>
  <c r="P205" i="35"/>
  <c r="P204" i="35"/>
  <c r="L98" i="35"/>
  <c r="Q202" i="35"/>
  <c r="R37" i="11"/>
  <c r="O37" i="11"/>
  <c r="N14" i="33"/>
  <c r="H66" i="18"/>
  <c r="J66" i="18" s="1"/>
  <c r="H76" i="32"/>
  <c r="J76" i="32" s="1"/>
  <c r="H141" i="18"/>
  <c r="J141" i="18" s="1"/>
  <c r="X49" i="3"/>
  <c r="Z49" i="3" s="1"/>
  <c r="G181" i="18"/>
  <c r="G157" i="18"/>
  <c r="G28" i="18"/>
  <c r="G229" i="18"/>
  <c r="G129" i="18"/>
  <c r="G78" i="18"/>
  <c r="G205" i="18"/>
  <c r="G103" i="18"/>
  <c r="G52" i="18"/>
  <c r="G234" i="18"/>
  <c r="G134" i="18"/>
  <c r="G83" i="18"/>
  <c r="G186" i="18"/>
  <c r="G162" i="18"/>
  <c r="G33" i="18"/>
  <c r="G108" i="18"/>
  <c r="G210" i="18"/>
  <c r="G57" i="18"/>
  <c r="M371" i="35"/>
  <c r="M369" i="35"/>
  <c r="K369" i="35"/>
  <c r="M370" i="35"/>
  <c r="P324" i="35"/>
  <c r="O327" i="35"/>
  <c r="N327" i="35" s="1"/>
  <c r="J34" i="35"/>
  <c r="K368" i="35"/>
  <c r="K370" i="35"/>
  <c r="P9" i="21"/>
  <c r="H9" i="18"/>
  <c r="J9" i="18" s="1"/>
  <c r="P28" i="21"/>
  <c r="Q28" i="21" s="1"/>
  <c r="H28" i="32"/>
  <c r="X12" i="3"/>
  <c r="Z12" i="3" s="1"/>
  <c r="H9" i="32"/>
  <c r="H13" i="32"/>
  <c r="P13" i="21"/>
  <c r="H13" i="18"/>
  <c r="X20" i="3"/>
  <c r="Z20" i="3" s="1"/>
  <c r="R8" i="3"/>
  <c r="O8" i="3"/>
  <c r="J63" i="3"/>
  <c r="W63" i="3" s="1"/>
  <c r="R24" i="11"/>
  <c r="O24" i="11"/>
  <c r="K25" i="21"/>
  <c r="H79" i="32"/>
  <c r="J79" i="32" s="1"/>
  <c r="P79" i="21"/>
  <c r="H144" i="18"/>
  <c r="J144" i="18" s="1"/>
  <c r="X6" i="3"/>
  <c r="H121" i="18"/>
  <c r="J121" i="18" s="1"/>
  <c r="H71" i="18"/>
  <c r="J71" i="18" s="1"/>
  <c r="H85" i="32"/>
  <c r="H57" i="32"/>
  <c r="X35" i="11"/>
  <c r="Z35" i="11" s="1"/>
  <c r="M367" i="35"/>
  <c r="H403" i="35"/>
  <c r="K111" i="21"/>
  <c r="J19" i="3"/>
  <c r="J17" i="3" s="1"/>
  <c r="G10" i="31"/>
  <c r="H10" i="31" s="1"/>
  <c r="H75" i="32"/>
  <c r="H216" i="18"/>
  <c r="J216" i="18" s="1"/>
  <c r="X22" i="3"/>
  <c r="Z22" i="3" s="1"/>
  <c r="H101" i="32"/>
  <c r="H103" i="32" s="1"/>
  <c r="J103" i="32" s="1"/>
  <c r="H192" i="18"/>
  <c r="J192" i="18" s="1"/>
  <c r="H194" i="18" s="1"/>
  <c r="J194" i="18" s="1"/>
  <c r="J191" i="18" s="1"/>
  <c r="P112" i="21"/>
  <c r="H37" i="32"/>
  <c r="H168" i="18"/>
  <c r="J168" i="18" s="1"/>
  <c r="P62" i="21"/>
  <c r="H140" i="18"/>
  <c r="J140" i="18" s="1"/>
  <c r="H112" i="32"/>
  <c r="P37" i="21"/>
  <c r="H114" i="18"/>
  <c r="J114" i="18" s="1"/>
  <c r="H116" i="18" s="1"/>
  <c r="J116" i="18" s="1"/>
  <c r="J113" i="18" s="1"/>
  <c r="H90" i="32"/>
  <c r="G14" i="31"/>
  <c r="H14" i="31" s="1"/>
  <c r="H89" i="18"/>
  <c r="J89" i="18" s="1"/>
  <c r="G23" i="31"/>
  <c r="H23" i="31" s="1"/>
  <c r="H38" i="32"/>
  <c r="J38" i="32" s="1"/>
  <c r="X51" i="3"/>
  <c r="Z51" i="3" s="1"/>
  <c r="H77" i="32"/>
  <c r="J77" i="32" s="1"/>
  <c r="P77" i="21"/>
  <c r="X58" i="3"/>
  <c r="Z58" i="3" s="1"/>
  <c r="G26" i="31"/>
  <c r="H26" i="31" s="1"/>
  <c r="H14" i="32"/>
  <c r="O54" i="3"/>
  <c r="R54" i="3"/>
  <c r="X26" i="11"/>
  <c r="Z26" i="11" s="1"/>
  <c r="P56" i="21"/>
  <c r="P84" i="21"/>
  <c r="O378" i="35"/>
  <c r="M71" i="35"/>
  <c r="Q72" i="21"/>
  <c r="Q67" i="21" s="1"/>
  <c r="O35" i="11"/>
  <c r="P10" i="21"/>
  <c r="Q10" i="21" s="1"/>
  <c r="X8" i="3"/>
  <c r="Z8" i="3" s="1"/>
  <c r="H10" i="32"/>
  <c r="X45" i="3"/>
  <c r="Z45" i="3" s="1"/>
  <c r="G20" i="31"/>
  <c r="H20" i="31" s="1"/>
  <c r="R51" i="3"/>
  <c r="R6" i="8"/>
  <c r="Q97" i="21"/>
  <c r="Q96" i="21" s="1"/>
  <c r="H52" i="32"/>
  <c r="J52" i="32" s="1"/>
  <c r="G24" i="31"/>
  <c r="H24" i="31" s="1"/>
  <c r="H11" i="32"/>
  <c r="R34" i="3"/>
  <c r="O34" i="3"/>
  <c r="H64" i="32"/>
  <c r="P76" i="21"/>
  <c r="H26" i="32"/>
  <c r="G21" i="31"/>
  <c r="H21" i="31" s="1"/>
  <c r="H39" i="18"/>
  <c r="J39" i="18" s="1"/>
  <c r="P26" i="21"/>
  <c r="O45" i="3"/>
  <c r="G19" i="32"/>
  <c r="G19" i="18"/>
  <c r="J93" i="21"/>
  <c r="H82" i="32"/>
  <c r="J82" i="32" s="1"/>
  <c r="J81" i="32" s="1"/>
  <c r="I12" i="33" s="1"/>
  <c r="H147" i="18"/>
  <c r="J147" i="18" s="1"/>
  <c r="J146" i="18" s="1"/>
  <c r="J154" i="18" s="1"/>
  <c r="H224" i="18"/>
  <c r="J224" i="18" s="1"/>
  <c r="J221" i="18" s="1"/>
  <c r="J27" i="3"/>
  <c r="J62" i="3"/>
  <c r="L62" i="3" s="1"/>
  <c r="H17" i="18"/>
  <c r="J17" i="18" s="1"/>
  <c r="P91" i="21"/>
  <c r="U16" i="8"/>
  <c r="J38" i="11"/>
  <c r="W38" i="11" s="1"/>
  <c r="H15" i="17"/>
  <c r="I15" i="17"/>
  <c r="G72" i="32"/>
  <c r="J72" i="32" s="1"/>
  <c r="G124" i="18"/>
  <c r="L114" i="21"/>
  <c r="I17" i="24"/>
  <c r="G11" i="17" s="1"/>
  <c r="AA7" i="8"/>
  <c r="H54" i="32"/>
  <c r="J54" i="32" s="1"/>
  <c r="J53" i="32" s="1"/>
  <c r="I10" i="33" s="1"/>
  <c r="N10" i="33" s="1"/>
  <c r="P116" i="21"/>
  <c r="Q116" i="21" s="1"/>
  <c r="Q115" i="21" s="1"/>
  <c r="P95" i="21"/>
  <c r="Q95" i="21" s="1"/>
  <c r="Q94" i="21" s="1"/>
  <c r="H21" i="32"/>
  <c r="H196" i="18"/>
  <c r="J196" i="18" s="1"/>
  <c r="J195" i="18" s="1"/>
  <c r="J202" i="18" s="1"/>
  <c r="K54" i="21"/>
  <c r="K53" i="21" s="1"/>
  <c r="M54" i="21"/>
  <c r="M53" i="21" s="1"/>
  <c r="J16" i="11"/>
  <c r="AA15" i="8"/>
  <c r="H17" i="32"/>
  <c r="O32" i="3"/>
  <c r="M63" i="3"/>
  <c r="X6" i="11"/>
  <c r="Z6" i="11" s="1"/>
  <c r="G33" i="31"/>
  <c r="M59" i="21"/>
  <c r="K85" i="21"/>
  <c r="M85" i="21"/>
  <c r="M83" i="21" s="1"/>
  <c r="J87" i="21"/>
  <c r="K39" i="11" s="1"/>
  <c r="O39" i="11" s="1"/>
  <c r="P39" i="11" s="1"/>
  <c r="L109" i="21"/>
  <c r="M41" i="11" s="1"/>
  <c r="J33" i="11"/>
  <c r="J32" i="11" s="1"/>
  <c r="P32" i="11" s="1"/>
  <c r="J40" i="11"/>
  <c r="X56" i="3"/>
  <c r="Z56" i="3" s="1"/>
  <c r="J9" i="3"/>
  <c r="J8" i="3" s="1"/>
  <c r="AA8" i="3" s="1"/>
  <c r="H91" i="32"/>
  <c r="J91" i="32" s="1"/>
  <c r="J14" i="3"/>
  <c r="J53" i="3"/>
  <c r="J51" i="3" s="1"/>
  <c r="J28" i="3"/>
  <c r="J39" i="3"/>
  <c r="H40" i="18"/>
  <c r="J40" i="18" s="1"/>
  <c r="J31" i="3"/>
  <c r="J30" i="3" s="1"/>
  <c r="L30" i="3" s="1"/>
  <c r="H113" i="32"/>
  <c r="J113" i="32" s="1"/>
  <c r="J11" i="3"/>
  <c r="J10" i="3" s="1"/>
  <c r="P10" i="3" s="1"/>
  <c r="J7" i="11"/>
  <c r="J6" i="11" s="1"/>
  <c r="S6" i="11" s="1"/>
  <c r="J22" i="11"/>
  <c r="J13" i="18"/>
  <c r="J57" i="3"/>
  <c r="J56" i="3" s="1"/>
  <c r="AA56" i="3" s="1"/>
  <c r="H67" i="3"/>
  <c r="AA11" i="8"/>
  <c r="M56" i="21"/>
  <c r="K59" i="21"/>
  <c r="J23" i="32"/>
  <c r="J22" i="32" s="1"/>
  <c r="J7" i="33" s="1"/>
  <c r="J28" i="32"/>
  <c r="J66" i="32"/>
  <c r="J65" i="32" s="1"/>
  <c r="I11" i="33" s="1"/>
  <c r="N11" i="33" s="1"/>
  <c r="J69" i="32"/>
  <c r="J71" i="32"/>
  <c r="J347" i="35"/>
  <c r="J10" i="18"/>
  <c r="H19" i="18" s="1"/>
  <c r="J19" i="18" s="1"/>
  <c r="J7" i="18" s="1"/>
  <c r="J24" i="18" s="1"/>
  <c r="Q45" i="21"/>
  <c r="K97" i="21"/>
  <c r="K96" i="21" s="1"/>
  <c r="R265" i="35"/>
  <c r="T265" i="35" s="1"/>
  <c r="W16" i="8"/>
  <c r="O390" i="35"/>
  <c r="Q11" i="21"/>
  <c r="K14" i="21"/>
  <c r="M52" i="21"/>
  <c r="M49" i="21" s="1"/>
  <c r="M63" i="21"/>
  <c r="M61" i="21" s="1"/>
  <c r="L120" i="21"/>
  <c r="J9" i="32"/>
  <c r="J11" i="32"/>
  <c r="J13" i="32"/>
  <c r="J15" i="32"/>
  <c r="J17" i="32"/>
  <c r="J63" i="32"/>
  <c r="J90" i="32"/>
  <c r="J92" i="32"/>
  <c r="J102" i="32"/>
  <c r="G109" i="32"/>
  <c r="J109" i="32" s="1"/>
  <c r="J106" i="32" s="1"/>
  <c r="J21" i="32"/>
  <c r="J20" i="32" s="1"/>
  <c r="I7" i="33" s="1"/>
  <c r="N7" i="33" s="1"/>
  <c r="J27" i="32"/>
  <c r="J29" i="32"/>
  <c r="J64" i="32"/>
  <c r="J68" i="32"/>
  <c r="J70" i="32"/>
  <c r="I16" i="17"/>
  <c r="I72" i="21"/>
  <c r="M109" i="21"/>
  <c r="M106" i="21" s="1"/>
  <c r="J15" i="11"/>
  <c r="J21" i="11"/>
  <c r="N15" i="33"/>
  <c r="J25" i="3"/>
  <c r="J8" i="8"/>
  <c r="AA8" i="8" s="1"/>
  <c r="M32" i="21"/>
  <c r="M31" i="21" s="1"/>
  <c r="K78" i="21"/>
  <c r="M90" i="21"/>
  <c r="M93" i="21"/>
  <c r="M97" i="21"/>
  <c r="M96" i="21" s="1"/>
  <c r="E12" i="36"/>
  <c r="J8" i="32"/>
  <c r="J10" i="32"/>
  <c r="J12" i="32"/>
  <c r="J14" i="32"/>
  <c r="J18" i="32"/>
  <c r="J62" i="32"/>
  <c r="J98" i="32"/>
  <c r="J96" i="32" s="1"/>
  <c r="J13" i="33" s="1"/>
  <c r="O13" i="33" s="1"/>
  <c r="J101" i="32"/>
  <c r="J100" i="32" s="1"/>
  <c r="J120" i="32"/>
  <c r="J117" i="32" s="1"/>
  <c r="I47" i="21"/>
  <c r="J40" i="3"/>
  <c r="M10" i="33"/>
  <c r="I34" i="21"/>
  <c r="I114" i="21"/>
  <c r="I39" i="21"/>
  <c r="I97" i="21"/>
  <c r="I77" i="21"/>
  <c r="I46" i="21"/>
  <c r="I44" i="21"/>
  <c r="I21" i="21"/>
  <c r="I113" i="21"/>
  <c r="Y17" i="11"/>
  <c r="I120" i="21"/>
  <c r="J69" i="3"/>
  <c r="W69" i="3" s="1"/>
  <c r="AA17" i="11"/>
  <c r="I118" i="21"/>
  <c r="I75" i="21"/>
  <c r="I79" i="21"/>
  <c r="I80" i="21"/>
  <c r="S39" i="11"/>
  <c r="N12" i="33"/>
  <c r="I76" i="21"/>
  <c r="I85" i="21"/>
  <c r="W39" i="11"/>
  <c r="I38" i="21"/>
  <c r="I45" i="21"/>
  <c r="I37" i="21"/>
  <c r="I32" i="21"/>
  <c r="I27" i="21"/>
  <c r="I29" i="21"/>
  <c r="I28" i="21"/>
  <c r="I98" i="21"/>
  <c r="I91" i="21"/>
  <c r="I92" i="21"/>
  <c r="R24" i="1"/>
  <c r="I93" i="21"/>
  <c r="I56" i="21"/>
  <c r="I54" i="21"/>
  <c r="I105" i="21"/>
  <c r="I101" i="21"/>
  <c r="N13" i="33"/>
  <c r="I58" i="21"/>
  <c r="I50" i="21"/>
  <c r="I10" i="21"/>
  <c r="I9" i="21"/>
  <c r="I18" i="21"/>
  <c r="S37" i="11"/>
  <c r="N37" i="11"/>
  <c r="L37" i="11"/>
  <c r="I51" i="21"/>
  <c r="I52" i="21"/>
  <c r="I59" i="21"/>
  <c r="W35" i="11"/>
  <c r="S35" i="11"/>
  <c r="P35" i="11"/>
  <c r="N35" i="11"/>
  <c r="AA35" i="11"/>
  <c r="L35" i="11"/>
  <c r="Y35" i="11"/>
  <c r="N68" i="3"/>
  <c r="S68" i="3"/>
  <c r="W68" i="3"/>
  <c r="M14" i="33"/>
  <c r="S24" i="1"/>
  <c r="I112" i="21"/>
  <c r="T24" i="1"/>
  <c r="F11" i="16" s="1"/>
  <c r="S20" i="3"/>
  <c r="AA20" i="3"/>
  <c r="Y20" i="3"/>
  <c r="P20" i="3"/>
  <c r="I19" i="21"/>
  <c r="I12" i="21"/>
  <c r="I13" i="21"/>
  <c r="I23" i="21"/>
  <c r="I11" i="21"/>
  <c r="I14" i="21"/>
  <c r="I15" i="21"/>
  <c r="O7" i="33"/>
  <c r="I8" i="21"/>
  <c r="I16" i="21"/>
  <c r="I82" i="21"/>
  <c r="I84" i="21"/>
  <c r="I87" i="21"/>
  <c r="L39" i="11"/>
  <c r="J26" i="3"/>
  <c r="I78" i="21"/>
  <c r="N39" i="11"/>
  <c r="U24" i="1"/>
  <c r="F15" i="16" s="1"/>
  <c r="J65" i="3"/>
  <c r="I42" i="21"/>
  <c r="L54" i="3"/>
  <c r="N20" i="3"/>
  <c r="S8" i="11"/>
  <c r="L20" i="3"/>
  <c r="G14" i="33"/>
  <c r="J15" i="33"/>
  <c r="H218" i="18"/>
  <c r="J218" i="18" s="1"/>
  <c r="J215" i="18" s="1"/>
  <c r="J225" i="18" s="1"/>
  <c r="M119" i="21"/>
  <c r="Q119" i="21"/>
  <c r="K119" i="21"/>
  <c r="K117" i="21" s="1"/>
  <c r="I119" i="21"/>
  <c r="M13" i="21"/>
  <c r="K13" i="21"/>
  <c r="M19" i="21"/>
  <c r="J62" i="18"/>
  <c r="K19" i="21"/>
  <c r="H43" i="18"/>
  <c r="J43" i="18" s="1"/>
  <c r="J38" i="18" s="1"/>
  <c r="J48" i="18" s="1"/>
  <c r="J197" i="18"/>
  <c r="J201" i="18" s="1"/>
  <c r="K102" i="21"/>
  <c r="K100" i="21" s="1"/>
  <c r="Q102" i="21"/>
  <c r="M102" i="21"/>
  <c r="M100" i="21" s="1"/>
  <c r="I102" i="21"/>
  <c r="J9" i="33"/>
  <c r="Q13" i="21"/>
  <c r="H73" i="18"/>
  <c r="J73" i="18" s="1"/>
  <c r="J69" i="18" s="1"/>
  <c r="H152" i="18"/>
  <c r="J152" i="18" s="1"/>
  <c r="J148" i="18" s="1"/>
  <c r="M15" i="33"/>
  <c r="N61" i="3"/>
  <c r="M11" i="33"/>
  <c r="I109" i="21"/>
  <c r="Q75" i="21"/>
  <c r="H98" i="18"/>
  <c r="J98" i="18" s="1"/>
  <c r="J94" i="18" s="1"/>
  <c r="J14" i="8"/>
  <c r="AA14" i="8" s="1"/>
  <c r="J59" i="3"/>
  <c r="J58" i="3" s="1"/>
  <c r="J33" i="3"/>
  <c r="J32" i="3" s="1"/>
  <c r="K36" i="21"/>
  <c r="K46" i="21"/>
  <c r="M46" i="21"/>
  <c r="M43" i="21" s="1"/>
  <c r="H124" i="18"/>
  <c r="J124" i="18" s="1"/>
  <c r="J119" i="18" s="1"/>
  <c r="J125" i="18" s="1"/>
  <c r="Y8" i="3"/>
  <c r="P8" i="3"/>
  <c r="M75" i="21"/>
  <c r="K75" i="21"/>
  <c r="I108" i="21"/>
  <c r="L61" i="3"/>
  <c r="J49" i="32"/>
  <c r="J37" i="3"/>
  <c r="J36" i="3" s="1"/>
  <c r="J42" i="3"/>
  <c r="J66" i="3"/>
  <c r="J67" i="3"/>
  <c r="L24" i="11"/>
  <c r="K18" i="21"/>
  <c r="Q18" i="21"/>
  <c r="M18" i="21"/>
  <c r="J41" i="11"/>
  <c r="J29" i="3"/>
  <c r="J46" i="3"/>
  <c r="J45" i="3" s="1"/>
  <c r="J29" i="11"/>
  <c r="K16" i="21"/>
  <c r="Q16" i="21"/>
  <c r="M26" i="21"/>
  <c r="I26" i="21"/>
  <c r="M42" i="21"/>
  <c r="M41" i="21" s="1"/>
  <c r="Q42" i="21"/>
  <c r="Q41" i="21" s="1"/>
  <c r="M76" i="21"/>
  <c r="K76" i="21"/>
  <c r="M77" i="21"/>
  <c r="Q77" i="21"/>
  <c r="J12" i="8"/>
  <c r="AA12" i="8" s="1"/>
  <c r="J9" i="8"/>
  <c r="AA9" i="8" s="1"/>
  <c r="N49" i="3"/>
  <c r="S49" i="3"/>
  <c r="J48" i="3"/>
  <c r="J47" i="3" s="1"/>
  <c r="K10" i="21"/>
  <c r="M10" i="21"/>
  <c r="M23" i="21"/>
  <c r="M22" i="21" s="1"/>
  <c r="K23" i="21"/>
  <c r="K22" i="21" s="1"/>
  <c r="K34" i="21"/>
  <c r="K33" i="21" s="1"/>
  <c r="M34" i="21"/>
  <c r="M33" i="21" s="1"/>
  <c r="Q34" i="21"/>
  <c r="Q33" i="21" s="1"/>
  <c r="K58" i="21"/>
  <c r="K55" i="21" s="1"/>
  <c r="M58" i="21"/>
  <c r="K79" i="21"/>
  <c r="M79" i="21"/>
  <c r="Q79" i="21"/>
  <c r="M82" i="21"/>
  <c r="M81" i="21" s="1"/>
  <c r="Q82" i="21"/>
  <c r="Q81" i="21" s="1"/>
  <c r="J24" i="3"/>
  <c r="J16" i="3"/>
  <c r="J15" i="3" s="1"/>
  <c r="J13" i="3"/>
  <c r="J13" i="11"/>
  <c r="M12" i="21"/>
  <c r="I64" i="21"/>
  <c r="J64" i="3"/>
  <c r="L69" i="3" l="1"/>
  <c r="W17" i="11"/>
  <c r="P17" i="11"/>
  <c r="S17" i="11"/>
  <c r="N17" i="11"/>
  <c r="J26" i="11"/>
  <c r="W26" i="11" s="1"/>
  <c r="L6" i="3"/>
  <c r="N6" i="3"/>
  <c r="P6" i="3"/>
  <c r="P37" i="11"/>
  <c r="L49" i="3"/>
  <c r="P49" i="3"/>
  <c r="AA54" i="3"/>
  <c r="Y54" i="3"/>
  <c r="P54" i="3"/>
  <c r="N54" i="3"/>
  <c r="P30" i="3"/>
  <c r="X36" i="11"/>
  <c r="Q120" i="21"/>
  <c r="K38" i="11"/>
  <c r="O38" i="11" s="1"/>
  <c r="K72" i="21"/>
  <c r="K67" i="21" s="1"/>
  <c r="K416" i="35"/>
  <c r="K417" i="35"/>
  <c r="K414" i="35"/>
  <c r="D58" i="17" s="1"/>
  <c r="G58" i="17" s="1"/>
  <c r="K415" i="35"/>
  <c r="P298" i="35"/>
  <c r="Q298" i="35"/>
  <c r="P190" i="35"/>
  <c r="Q190" i="35"/>
  <c r="J416" i="35"/>
  <c r="I416" i="35" s="1"/>
  <c r="J418" i="35"/>
  <c r="J415" i="35"/>
  <c r="I415" i="35" s="1"/>
  <c r="N158" i="35"/>
  <c r="N167" i="35"/>
  <c r="N163" i="35"/>
  <c r="N76" i="35"/>
  <c r="N81" i="35"/>
  <c r="L354" i="35"/>
  <c r="M354" i="35"/>
  <c r="X40" i="11"/>
  <c r="Q47" i="21"/>
  <c r="Q43" i="21" s="1"/>
  <c r="L114" i="35"/>
  <c r="K114" i="35"/>
  <c r="Q178" i="35"/>
  <c r="P178" i="35"/>
  <c r="P337" i="35"/>
  <c r="P338" i="35"/>
  <c r="P336" i="35"/>
  <c r="P339" i="35"/>
  <c r="P335" i="35"/>
  <c r="Z38" i="11"/>
  <c r="M55" i="21"/>
  <c r="H6" i="31"/>
  <c r="P34" i="3"/>
  <c r="K63" i="3"/>
  <c r="K64" i="21"/>
  <c r="K61" i="21" s="1"/>
  <c r="M66" i="3"/>
  <c r="M30" i="21"/>
  <c r="M25" i="21" s="1"/>
  <c r="R61" i="3"/>
  <c r="S61" i="3" s="1"/>
  <c r="O61" i="3"/>
  <c r="P61" i="3" s="1"/>
  <c r="P381" i="35"/>
  <c r="P382" i="35"/>
  <c r="O325" i="35"/>
  <c r="N325" i="35" s="1"/>
  <c r="O326" i="35"/>
  <c r="N326" i="35" s="1"/>
  <c r="O324" i="35"/>
  <c r="O323" i="35"/>
  <c r="N323" i="35" s="1"/>
  <c r="D31" i="17" s="1"/>
  <c r="G31" i="17" s="1"/>
  <c r="H31" i="17" s="1"/>
  <c r="I31" i="17" s="1"/>
  <c r="Y40" i="11"/>
  <c r="K47" i="21"/>
  <c r="K40" i="11"/>
  <c r="M64" i="3"/>
  <c r="M80" i="21"/>
  <c r="O124" i="35"/>
  <c r="N124" i="35"/>
  <c r="M46" i="35"/>
  <c r="N46" i="35"/>
  <c r="P327" i="35"/>
  <c r="P323" i="35"/>
  <c r="N324" i="35"/>
  <c r="P326" i="35"/>
  <c r="P325" i="35"/>
  <c r="G29" i="31"/>
  <c r="H30" i="31"/>
  <c r="H29" i="31" s="1"/>
  <c r="K7" i="21"/>
  <c r="H19" i="32"/>
  <c r="J19" i="32" s="1"/>
  <c r="L436" i="35"/>
  <c r="J436" i="35"/>
  <c r="D55" i="17" s="1"/>
  <c r="G55" i="17" s="1"/>
  <c r="I55" i="17" s="1"/>
  <c r="P311" i="35"/>
  <c r="O311" i="35" s="1"/>
  <c r="D24" i="17" s="1"/>
  <c r="P314" i="35"/>
  <c r="O314" i="35" s="1"/>
  <c r="P315" i="35"/>
  <c r="O315" i="35" s="1"/>
  <c r="P312" i="35"/>
  <c r="O312" i="35" s="1"/>
  <c r="P313" i="35"/>
  <c r="O313" i="35" s="1"/>
  <c r="P226" i="35"/>
  <c r="O226" i="35"/>
  <c r="K43" i="21"/>
  <c r="Q108" i="21"/>
  <c r="P109" i="21"/>
  <c r="R65" i="3"/>
  <c r="O65" i="3"/>
  <c r="J108" i="35"/>
  <c r="L108" i="35"/>
  <c r="H214" i="35"/>
  <c r="I214" i="35"/>
  <c r="K98" i="35"/>
  <c r="K95" i="35"/>
  <c r="K96" i="35"/>
  <c r="J96" i="35" s="1"/>
  <c r="K97" i="35"/>
  <c r="J97" i="35" s="1"/>
  <c r="Q117" i="21"/>
  <c r="K64" i="3"/>
  <c r="K80" i="21"/>
  <c r="M155" i="35"/>
  <c r="N155" i="35"/>
  <c r="J95" i="35"/>
  <c r="L97" i="35"/>
  <c r="L96" i="35"/>
  <c r="L95" i="35"/>
  <c r="J98" i="35"/>
  <c r="W32" i="11"/>
  <c r="Y32" i="11"/>
  <c r="N24" i="11"/>
  <c r="P24" i="11"/>
  <c r="S38" i="11"/>
  <c r="S32" i="11"/>
  <c r="AA32" i="11"/>
  <c r="N34" i="3"/>
  <c r="AA34" i="3"/>
  <c r="Y34" i="3"/>
  <c r="L10" i="3"/>
  <c r="L32" i="11"/>
  <c r="N63" i="3"/>
  <c r="N62" i="3"/>
  <c r="W40" i="11"/>
  <c r="P56" i="3"/>
  <c r="P6" i="11"/>
  <c r="S8" i="3"/>
  <c r="S40" i="11"/>
  <c r="S34" i="3"/>
  <c r="Y10" i="3"/>
  <c r="S10" i="3"/>
  <c r="AA10" i="3"/>
  <c r="N10" i="3"/>
  <c r="N32" i="11"/>
  <c r="L63" i="3"/>
  <c r="S24" i="11"/>
  <c r="W24" i="11"/>
  <c r="L38" i="11"/>
  <c r="P38" i="11"/>
  <c r="Y24" i="11"/>
  <c r="N40" i="11"/>
  <c r="S56" i="3"/>
  <c r="L56" i="3"/>
  <c r="S30" i="3"/>
  <c r="J19" i="11"/>
  <c r="P19" i="11" s="1"/>
  <c r="Y30" i="3"/>
  <c r="J10" i="11"/>
  <c r="L10" i="11" s="1"/>
  <c r="M89" i="21"/>
  <c r="J12" i="3"/>
  <c r="P12" i="3" s="1"/>
  <c r="Y6" i="11"/>
  <c r="Y56" i="3"/>
  <c r="N56" i="3"/>
  <c r="AA6" i="11"/>
  <c r="L6" i="11"/>
  <c r="W6" i="11"/>
  <c r="N6" i="11"/>
  <c r="J14" i="33"/>
  <c r="O14" i="33" s="1"/>
  <c r="J99" i="32"/>
  <c r="K87" i="21"/>
  <c r="R41" i="11"/>
  <c r="O41" i="11"/>
  <c r="O63" i="3"/>
  <c r="P63" i="3" s="1"/>
  <c r="R63" i="3"/>
  <c r="S63" i="3" s="1"/>
  <c r="W62" i="3"/>
  <c r="P62" i="3"/>
  <c r="S62" i="3"/>
  <c r="Q62" i="21"/>
  <c r="P64" i="21"/>
  <c r="J75" i="32"/>
  <c r="H80" i="32"/>
  <c r="J80" i="32" s="1"/>
  <c r="H59" i="32"/>
  <c r="J59" i="32" s="1"/>
  <c r="J57" i="32"/>
  <c r="O125" i="35"/>
  <c r="O18" i="35"/>
  <c r="M7" i="21"/>
  <c r="O392" i="35"/>
  <c r="N392" i="35" s="1"/>
  <c r="O395" i="35"/>
  <c r="N395" i="35" s="1"/>
  <c r="O393" i="35"/>
  <c r="N393" i="35" s="1"/>
  <c r="O391" i="35"/>
  <c r="N391" i="35" s="1"/>
  <c r="O394" i="35"/>
  <c r="N394" i="35" s="1"/>
  <c r="AA30" i="3"/>
  <c r="N30" i="3"/>
  <c r="Q26" i="21"/>
  <c r="P30" i="21"/>
  <c r="Y49" i="3"/>
  <c r="H87" i="32"/>
  <c r="J87" i="32" s="1"/>
  <c r="J85" i="32"/>
  <c r="H145" i="18"/>
  <c r="J145" i="18" s="1"/>
  <c r="J139" i="18" s="1"/>
  <c r="J153" i="18" s="1"/>
  <c r="N125" i="35"/>
  <c r="M125" i="35" s="1"/>
  <c r="N18" i="35"/>
  <c r="M18" i="35" s="1"/>
  <c r="H91" i="18"/>
  <c r="J91" i="18" s="1"/>
  <c r="J88" i="18" s="1"/>
  <c r="J99" i="18" s="1"/>
  <c r="N8" i="3"/>
  <c r="L8" i="3"/>
  <c r="K83" i="21"/>
  <c r="Y38" i="11"/>
  <c r="N38" i="11"/>
  <c r="AA38" i="11"/>
  <c r="M161" i="35"/>
  <c r="M80" i="35"/>
  <c r="L80" i="35" s="1"/>
  <c r="M165" i="35"/>
  <c r="L165" i="35" s="1"/>
  <c r="M157" i="35"/>
  <c r="M163" i="35"/>
  <c r="L163" i="35" s="1"/>
  <c r="M83" i="35"/>
  <c r="L83" i="35" s="1"/>
  <c r="M82" i="35"/>
  <c r="M76" i="35"/>
  <c r="M168" i="35"/>
  <c r="M160" i="35"/>
  <c r="L160" i="35" s="1"/>
  <c r="M166" i="35"/>
  <c r="M158" i="35"/>
  <c r="L158" i="35" s="1"/>
  <c r="M77" i="35"/>
  <c r="L77" i="35" s="1"/>
  <c r="M79" i="35"/>
  <c r="M75" i="35"/>
  <c r="M74" i="35"/>
  <c r="L74" i="35" s="1"/>
  <c r="M73" i="35"/>
  <c r="L73" i="35" s="1"/>
  <c r="M164" i="35"/>
  <c r="L164" i="35" s="1"/>
  <c r="L161" i="35"/>
  <c r="M84" i="35"/>
  <c r="M159" i="35"/>
  <c r="L159" i="35" s="1"/>
  <c r="M81" i="35"/>
  <c r="L81" i="35" s="1"/>
  <c r="M167" i="35"/>
  <c r="L167" i="35" s="1"/>
  <c r="J37" i="32"/>
  <c r="H40" i="32"/>
  <c r="J40" i="32" s="1"/>
  <c r="Q9" i="21"/>
  <c r="P19" i="21"/>
  <c r="L157" i="35"/>
  <c r="D53" i="17" s="1"/>
  <c r="G53" i="17" s="1"/>
  <c r="P52" i="21"/>
  <c r="Q51" i="21"/>
  <c r="H171" i="18"/>
  <c r="J171" i="18" s="1"/>
  <c r="J167" i="18" s="1"/>
  <c r="J177" i="18" s="1"/>
  <c r="L28" i="35"/>
  <c r="J28" i="35"/>
  <c r="O382" i="35"/>
  <c r="N382" i="35" s="1"/>
  <c r="O380" i="35"/>
  <c r="N380" i="35" s="1"/>
  <c r="O383" i="35"/>
  <c r="N383" i="35" s="1"/>
  <c r="O379" i="35"/>
  <c r="N379" i="35" s="1"/>
  <c r="D45" i="17" s="1"/>
  <c r="G45" i="17" s="1"/>
  <c r="O381" i="35"/>
  <c r="N381" i="35" s="1"/>
  <c r="H93" i="32"/>
  <c r="J93" i="32" s="1"/>
  <c r="J89" i="32" s="1"/>
  <c r="P114" i="21"/>
  <c r="Q112" i="21"/>
  <c r="L76" i="35"/>
  <c r="M117" i="21"/>
  <c r="J7" i="32"/>
  <c r="J67" i="32"/>
  <c r="J11" i="33" s="1"/>
  <c r="O11" i="33" s="1"/>
  <c r="M120" i="21"/>
  <c r="M36" i="11"/>
  <c r="H11" i="17"/>
  <c r="I11" i="17" s="1"/>
  <c r="G46" i="17"/>
  <c r="G49" i="17"/>
  <c r="G24" i="17"/>
  <c r="G17" i="17"/>
  <c r="G18" i="17"/>
  <c r="Q91" i="21"/>
  <c r="P93" i="21"/>
  <c r="H30" i="32"/>
  <c r="J30" i="32" s="1"/>
  <c r="J26" i="32"/>
  <c r="Q84" i="21"/>
  <c r="P87" i="21"/>
  <c r="Y6" i="3"/>
  <c r="Z6" i="3"/>
  <c r="AA6" i="3" s="1"/>
  <c r="G6" i="31"/>
  <c r="L75" i="35"/>
  <c r="L82" i="35"/>
  <c r="X61" i="3"/>
  <c r="Q103" i="21"/>
  <c r="Q100" i="21" s="1"/>
  <c r="E14" i="36"/>
  <c r="E20" i="36" s="1"/>
  <c r="E22" i="36" s="1"/>
  <c r="F12" i="36"/>
  <c r="E15" i="36"/>
  <c r="E21" i="36" s="1"/>
  <c r="E23" i="36" s="1"/>
  <c r="H33" i="31"/>
  <c r="H32" i="31" s="1"/>
  <c r="G32" i="31"/>
  <c r="M114" i="21"/>
  <c r="M111" i="21" s="1"/>
  <c r="M69" i="3"/>
  <c r="N69" i="3" s="1"/>
  <c r="K93" i="21"/>
  <c r="K89" i="21" s="1"/>
  <c r="K68" i="3"/>
  <c r="Q76" i="21"/>
  <c r="P80" i="21"/>
  <c r="P59" i="21"/>
  <c r="Q56" i="21"/>
  <c r="Q37" i="21"/>
  <c r="P40" i="21"/>
  <c r="H33" i="17"/>
  <c r="I33" i="17" s="1"/>
  <c r="J61" i="32"/>
  <c r="H114" i="32"/>
  <c r="J114" i="32" s="1"/>
  <c r="J112" i="32"/>
  <c r="L34" i="35"/>
  <c r="K34" i="35"/>
  <c r="K35" i="35" s="1"/>
  <c r="O207" i="35"/>
  <c r="O206" i="35"/>
  <c r="O205" i="35"/>
  <c r="O204" i="35"/>
  <c r="O203" i="35"/>
  <c r="D21" i="17" s="1"/>
  <c r="G21" i="17" s="1"/>
  <c r="Q206" i="35"/>
  <c r="Q205" i="35"/>
  <c r="Q204" i="35"/>
  <c r="Q203" i="35"/>
  <c r="Q207" i="35"/>
  <c r="L79" i="35"/>
  <c r="L166" i="35"/>
  <c r="J38" i="3"/>
  <c r="AA38" i="3" s="1"/>
  <c r="N16" i="33"/>
  <c r="L65" i="3"/>
  <c r="S65" i="3"/>
  <c r="F7" i="16"/>
  <c r="M16" i="33"/>
  <c r="J22" i="3"/>
  <c r="L22" i="3" s="1"/>
  <c r="P65" i="3"/>
  <c r="N65" i="3"/>
  <c r="W65" i="3"/>
  <c r="J203" i="18"/>
  <c r="J204" i="18" s="1"/>
  <c r="J205" i="18" s="1"/>
  <c r="J207" i="18"/>
  <c r="J208" i="18"/>
  <c r="J54" i="18"/>
  <c r="J50" i="18"/>
  <c r="J51" i="18" s="1"/>
  <c r="J55" i="18"/>
  <c r="W67" i="3"/>
  <c r="S67" i="3"/>
  <c r="P67" i="3"/>
  <c r="N67" i="3"/>
  <c r="L67" i="3"/>
  <c r="J184" i="18"/>
  <c r="J183" i="18"/>
  <c r="J60" i="3"/>
  <c r="J30" i="18"/>
  <c r="J31" i="18"/>
  <c r="J26" i="18"/>
  <c r="J27" i="18" s="1"/>
  <c r="J28" i="18" s="1"/>
  <c r="S47" i="3"/>
  <c r="L47" i="3"/>
  <c r="AA47" i="3"/>
  <c r="N47" i="3"/>
  <c r="P47" i="3"/>
  <c r="Y47" i="3"/>
  <c r="N66" i="3"/>
  <c r="W66" i="3"/>
  <c r="L66" i="3"/>
  <c r="J131" i="18"/>
  <c r="J132" i="18"/>
  <c r="J127" i="18"/>
  <c r="J128" i="18" s="1"/>
  <c r="P51" i="3"/>
  <c r="L51" i="3"/>
  <c r="N51" i="3"/>
  <c r="S51" i="3"/>
  <c r="Y51" i="3"/>
  <c r="AA51" i="3"/>
  <c r="J74" i="18"/>
  <c r="J6" i="8"/>
  <c r="J232" i="18"/>
  <c r="J227" i="18"/>
  <c r="J228" i="18" s="1"/>
  <c r="J229" i="18" s="1"/>
  <c r="J231" i="18"/>
  <c r="L14" i="33"/>
  <c r="P14" i="33" s="1"/>
  <c r="L64" i="3"/>
  <c r="W64" i="3"/>
  <c r="N64" i="3"/>
  <c r="S26" i="11"/>
  <c r="N26" i="11"/>
  <c r="P41" i="11"/>
  <c r="N41" i="11"/>
  <c r="W41" i="11"/>
  <c r="S41" i="11"/>
  <c r="L41" i="11"/>
  <c r="K74" i="21"/>
  <c r="O15" i="33"/>
  <c r="AA45" i="3"/>
  <c r="P45" i="3"/>
  <c r="S45" i="3"/>
  <c r="N45" i="3"/>
  <c r="Y45" i="3"/>
  <c r="L45" i="3"/>
  <c r="L58" i="3"/>
  <c r="Y58" i="3"/>
  <c r="S58" i="3"/>
  <c r="P58" i="3"/>
  <c r="AA58" i="3"/>
  <c r="N58" i="3"/>
  <c r="L15" i="3"/>
  <c r="P15" i="3"/>
  <c r="AA15" i="3"/>
  <c r="S15" i="3"/>
  <c r="Y15" i="3"/>
  <c r="N15" i="3"/>
  <c r="AA17" i="3"/>
  <c r="P17" i="3"/>
  <c r="S17" i="3"/>
  <c r="L17" i="3"/>
  <c r="N17" i="3"/>
  <c r="Y17" i="3"/>
  <c r="S36" i="3"/>
  <c r="L36" i="3"/>
  <c r="N36" i="3"/>
  <c r="Y36" i="3"/>
  <c r="P36" i="3"/>
  <c r="AA36" i="3"/>
  <c r="G10" i="33"/>
  <c r="M74" i="21"/>
  <c r="AA32" i="3"/>
  <c r="P32" i="3"/>
  <c r="Y32" i="3"/>
  <c r="L32" i="3"/>
  <c r="S32" i="3"/>
  <c r="N32" i="3"/>
  <c r="O9" i="33"/>
  <c r="J34" i="11"/>
  <c r="AA26" i="11" l="1"/>
  <c r="Y26" i="11"/>
  <c r="P26" i="11"/>
  <c r="L26" i="11"/>
  <c r="P258" i="35"/>
  <c r="P283" i="35"/>
  <c r="P290" i="35"/>
  <c r="P271" i="35"/>
  <c r="P245" i="35"/>
  <c r="P243" i="35"/>
  <c r="P229" i="35"/>
  <c r="P259" i="35"/>
  <c r="N289" i="35"/>
  <c r="U289" i="35" s="1"/>
  <c r="P237" i="35"/>
  <c r="P233" i="35"/>
  <c r="P285" i="35"/>
  <c r="P231" i="35"/>
  <c r="P244" i="35"/>
  <c r="P262" i="35"/>
  <c r="P261" i="35"/>
  <c r="P278" i="35"/>
  <c r="P235" i="35"/>
  <c r="P252" i="35"/>
  <c r="P269" i="35"/>
  <c r="P264" i="35"/>
  <c r="P250" i="35"/>
  <c r="P232" i="35"/>
  <c r="P288" i="35"/>
  <c r="P239" i="35"/>
  <c r="P257" i="35"/>
  <c r="P255" i="35"/>
  <c r="P275" i="35"/>
  <c r="P251" i="35"/>
  <c r="P282" i="35"/>
  <c r="P277" i="35"/>
  <c r="P248" i="35"/>
  <c r="N274" i="35"/>
  <c r="U274" i="35" s="1"/>
  <c r="P270" i="35"/>
  <c r="P268" i="35"/>
  <c r="P246" i="35"/>
  <c r="P265" i="35"/>
  <c r="N231" i="35"/>
  <c r="U231" i="35" s="1"/>
  <c r="P284" i="35"/>
  <c r="P291" i="35"/>
  <c r="P236" i="35"/>
  <c r="P287" i="35"/>
  <c r="P256" i="35"/>
  <c r="P249" i="35"/>
  <c r="P272" i="35"/>
  <c r="P238" i="35"/>
  <c r="P274" i="35"/>
  <c r="P263" i="35"/>
  <c r="P276" i="35"/>
  <c r="N229" i="35"/>
  <c r="U229" i="35" s="1"/>
  <c r="P242" i="35"/>
  <c r="P289" i="35"/>
  <c r="P230" i="35"/>
  <c r="P281" i="35"/>
  <c r="Z40" i="11"/>
  <c r="AA40" i="11" s="1"/>
  <c r="H58" i="17"/>
  <c r="I58" i="17"/>
  <c r="J111" i="32"/>
  <c r="N57" i="35"/>
  <c r="N147" i="35"/>
  <c r="N138" i="35"/>
  <c r="N62" i="35"/>
  <c r="N52" i="35"/>
  <c r="N142" i="35"/>
  <c r="N61" i="35"/>
  <c r="L50" i="35"/>
  <c r="N141" i="35"/>
  <c r="N148" i="35"/>
  <c r="L142" i="35"/>
  <c r="N60" i="35"/>
  <c r="N48" i="35"/>
  <c r="N140" i="35"/>
  <c r="N50" i="35"/>
  <c r="N58" i="35"/>
  <c r="L148" i="35"/>
  <c r="L138" i="35"/>
  <c r="D52" i="17" s="1"/>
  <c r="G52" i="17" s="1"/>
  <c r="L62" i="35"/>
  <c r="N54" i="35"/>
  <c r="N139" i="35"/>
  <c r="N63" i="35"/>
  <c r="N56" i="35"/>
  <c r="N55" i="35"/>
  <c r="N49" i="35"/>
  <c r="L56" i="35"/>
  <c r="N51" i="35"/>
  <c r="N146" i="35"/>
  <c r="N145" i="35"/>
  <c r="N144" i="35"/>
  <c r="N64" i="35"/>
  <c r="O40" i="11"/>
  <c r="P40" i="11" s="1"/>
  <c r="L40" i="11"/>
  <c r="L357" i="35"/>
  <c r="L359" i="35"/>
  <c r="L355" i="35"/>
  <c r="L358" i="35"/>
  <c r="L356" i="35"/>
  <c r="K356" i="35" s="1"/>
  <c r="O64" i="3"/>
  <c r="P64" i="3" s="1"/>
  <c r="R64" i="3"/>
  <c r="S64" i="3" s="1"/>
  <c r="M146" i="35"/>
  <c r="L146" i="35" s="1"/>
  <c r="M139" i="35"/>
  <c r="L139" i="35" s="1"/>
  <c r="M57" i="35"/>
  <c r="L57" i="35" s="1"/>
  <c r="M142" i="35"/>
  <c r="M51" i="35"/>
  <c r="L51" i="35" s="1"/>
  <c r="M54" i="35"/>
  <c r="L54" i="35" s="1"/>
  <c r="M48" i="35"/>
  <c r="L48" i="35" s="1"/>
  <c r="M141" i="35"/>
  <c r="L141" i="35" s="1"/>
  <c r="M65" i="35"/>
  <c r="L65" i="35" s="1"/>
  <c r="M64" i="35"/>
  <c r="L64" i="35" s="1"/>
  <c r="M147" i="35"/>
  <c r="L147" i="35" s="1"/>
  <c r="M60" i="35"/>
  <c r="L60" i="35" s="1"/>
  <c r="M148" i="35"/>
  <c r="M140" i="35"/>
  <c r="L140" i="35" s="1"/>
  <c r="M49" i="35"/>
  <c r="L49" i="35" s="1"/>
  <c r="M62" i="35"/>
  <c r="M63" i="35"/>
  <c r="L63" i="35" s="1"/>
  <c r="M144" i="35"/>
  <c r="L144" i="35" s="1"/>
  <c r="M52" i="35"/>
  <c r="L52" i="35" s="1"/>
  <c r="M50" i="35"/>
  <c r="M138" i="35"/>
  <c r="M58" i="35"/>
  <c r="L58" i="35" s="1"/>
  <c r="M149" i="35"/>
  <c r="L149" i="35" s="1"/>
  <c r="M61" i="35"/>
  <c r="L61" i="35" s="1"/>
  <c r="M145" i="35"/>
  <c r="L145" i="35" s="1"/>
  <c r="M56" i="35"/>
  <c r="M55" i="35"/>
  <c r="L55" i="35" s="1"/>
  <c r="P179" i="35"/>
  <c r="P182" i="35"/>
  <c r="P180" i="35"/>
  <c r="O180" i="35" s="1"/>
  <c r="P183" i="35"/>
  <c r="P181" i="35"/>
  <c r="O181" i="35" s="1"/>
  <c r="K358" i="35"/>
  <c r="M357" i="35"/>
  <c r="M356" i="35"/>
  <c r="K355" i="35"/>
  <c r="D36" i="17" s="1"/>
  <c r="M355" i="35"/>
  <c r="M358" i="35"/>
  <c r="K357" i="35"/>
  <c r="K359" i="35"/>
  <c r="M359" i="35"/>
  <c r="Q109" i="21"/>
  <c r="X41" i="11"/>
  <c r="Q180" i="35"/>
  <c r="O182" i="35"/>
  <c r="Q183" i="35"/>
  <c r="O179" i="35"/>
  <c r="D12" i="17" s="1"/>
  <c r="G12" i="17" s="1"/>
  <c r="Q182" i="35"/>
  <c r="Q181" i="35"/>
  <c r="O183" i="35"/>
  <c r="Q179" i="35"/>
  <c r="Q193" i="35"/>
  <c r="O191" i="35"/>
  <c r="D20" i="17" s="1"/>
  <c r="G20" i="17" s="1"/>
  <c r="Q195" i="35"/>
  <c r="Q192" i="35"/>
  <c r="Q194" i="35"/>
  <c r="Q191" i="35"/>
  <c r="O193" i="35"/>
  <c r="Q106" i="21"/>
  <c r="K437" i="35"/>
  <c r="K115" i="35"/>
  <c r="J115" i="35" s="1"/>
  <c r="P192" i="35"/>
  <c r="O192" i="35" s="1"/>
  <c r="P195" i="35"/>
  <c r="O195" i="35" s="1"/>
  <c r="P194" i="35"/>
  <c r="O194" i="35" s="1"/>
  <c r="P193" i="35"/>
  <c r="P191" i="35"/>
  <c r="I219" i="35"/>
  <c r="I218" i="35"/>
  <c r="I217" i="35"/>
  <c r="I215" i="35"/>
  <c r="G219" i="35"/>
  <c r="I216" i="35"/>
  <c r="R66" i="3"/>
  <c r="S66" i="3" s="1"/>
  <c r="O66" i="3"/>
  <c r="P66" i="3" s="1"/>
  <c r="J437" i="35"/>
  <c r="D56" i="17" s="1"/>
  <c r="G56" i="17" s="1"/>
  <c r="L115" i="35"/>
  <c r="L437" i="35"/>
  <c r="Q299" i="35"/>
  <c r="Q300" i="35"/>
  <c r="Q301" i="35"/>
  <c r="Q302" i="35"/>
  <c r="O301" i="35"/>
  <c r="Q303" i="35"/>
  <c r="H217" i="35"/>
  <c r="G217" i="35" s="1"/>
  <c r="H215" i="35"/>
  <c r="G215" i="35" s="1"/>
  <c r="D22" i="17" s="1"/>
  <c r="G22" i="17" s="1"/>
  <c r="H219" i="35"/>
  <c r="H218" i="35"/>
  <c r="G218" i="35" s="1"/>
  <c r="H216" i="35"/>
  <c r="G216" i="35" s="1"/>
  <c r="O268" i="35"/>
  <c r="N268" i="35" s="1"/>
  <c r="U268" i="35" s="1"/>
  <c r="O278" i="35"/>
  <c r="N278" i="35" s="1"/>
  <c r="U278" i="35" s="1"/>
  <c r="O259" i="35"/>
  <c r="N259" i="35" s="1"/>
  <c r="U259" i="35" s="1"/>
  <c r="O238" i="35"/>
  <c r="N238" i="35" s="1"/>
  <c r="U238" i="35" s="1"/>
  <c r="O235" i="35"/>
  <c r="N235" i="35" s="1"/>
  <c r="U235" i="35" s="1"/>
  <c r="O258" i="35"/>
  <c r="N258" i="35" s="1"/>
  <c r="U258" i="35" s="1"/>
  <c r="O289" i="35"/>
  <c r="O249" i="35"/>
  <c r="N249" i="35" s="1"/>
  <c r="U249" i="35" s="1"/>
  <c r="O257" i="35"/>
  <c r="N257" i="35" s="1"/>
  <c r="U257" i="35" s="1"/>
  <c r="O232" i="35"/>
  <c r="N232" i="35" s="1"/>
  <c r="U232" i="35" s="1"/>
  <c r="O252" i="35"/>
  <c r="N252" i="35" s="1"/>
  <c r="U252" i="35" s="1"/>
  <c r="O283" i="35"/>
  <c r="N283" i="35" s="1"/>
  <c r="U283" i="35" s="1"/>
  <c r="O229" i="35"/>
  <c r="O264" i="35"/>
  <c r="N264" i="35" s="1"/>
  <c r="U264" i="35" s="1"/>
  <c r="O245" i="35"/>
  <c r="N245" i="35" s="1"/>
  <c r="U245" i="35" s="1"/>
  <c r="O239" i="35"/>
  <c r="N239" i="35" s="1"/>
  <c r="U239" i="35" s="1"/>
  <c r="O284" i="35"/>
  <c r="N284" i="35" s="1"/>
  <c r="U284" i="35" s="1"/>
  <c r="O291" i="35"/>
  <c r="N291" i="35" s="1"/>
  <c r="U291" i="35" s="1"/>
  <c r="O250" i="35"/>
  <c r="N250" i="35" s="1"/>
  <c r="U250" i="35" s="1"/>
  <c r="O251" i="35"/>
  <c r="N251" i="35" s="1"/>
  <c r="U251" i="35" s="1"/>
  <c r="O248" i="35"/>
  <c r="N248" i="35" s="1"/>
  <c r="U248" i="35" s="1"/>
  <c r="O276" i="35"/>
  <c r="N276" i="35" s="1"/>
  <c r="U276" i="35" s="1"/>
  <c r="O233" i="35"/>
  <c r="N233" i="35" s="1"/>
  <c r="U233" i="35" s="1"/>
  <c r="O272" i="35"/>
  <c r="N272" i="35" s="1"/>
  <c r="U272" i="35" s="1"/>
  <c r="O277" i="35"/>
  <c r="N277" i="35" s="1"/>
  <c r="U277" i="35" s="1"/>
  <c r="O285" i="35"/>
  <c r="N285" i="35" s="1"/>
  <c r="U285" i="35" s="1"/>
  <c r="O290" i="35"/>
  <c r="N290" i="35" s="1"/>
  <c r="U290" i="35" s="1"/>
  <c r="O246" i="35"/>
  <c r="N246" i="35" s="1"/>
  <c r="U246" i="35" s="1"/>
  <c r="O242" i="35"/>
  <c r="N242" i="35" s="1"/>
  <c r="U242" i="35" s="1"/>
  <c r="O271" i="35"/>
  <c r="N271" i="35" s="1"/>
  <c r="U271" i="35" s="1"/>
  <c r="O281" i="35"/>
  <c r="N281" i="35" s="1"/>
  <c r="U281" i="35" s="1"/>
  <c r="O263" i="35"/>
  <c r="N263" i="35" s="1"/>
  <c r="U263" i="35" s="1"/>
  <c r="O274" i="35"/>
  <c r="O270" i="35"/>
  <c r="N270" i="35" s="1"/>
  <c r="U270" i="35" s="1"/>
  <c r="O231" i="35"/>
  <c r="O230" i="35"/>
  <c r="N230" i="35" s="1"/>
  <c r="U230" i="35" s="1"/>
  <c r="O287" i="35"/>
  <c r="N287" i="35" s="1"/>
  <c r="U287" i="35" s="1"/>
  <c r="O288" i="35"/>
  <c r="N288" i="35" s="1"/>
  <c r="U288" i="35" s="1"/>
  <c r="O255" i="35"/>
  <c r="N255" i="35" s="1"/>
  <c r="U255" i="35" s="1"/>
  <c r="O244" i="35"/>
  <c r="N244" i="35" s="1"/>
  <c r="U244" i="35" s="1"/>
  <c r="O243" i="35"/>
  <c r="N243" i="35" s="1"/>
  <c r="U243" i="35" s="1"/>
  <c r="O237" i="35"/>
  <c r="N237" i="35" s="1"/>
  <c r="U237" i="35" s="1"/>
  <c r="D30" i="17" s="1"/>
  <c r="G30" i="17" s="1"/>
  <c r="O282" i="35"/>
  <c r="N282" i="35" s="1"/>
  <c r="U282" i="35" s="1"/>
  <c r="O265" i="35"/>
  <c r="N265" i="35" s="1"/>
  <c r="U265" i="35" s="1"/>
  <c r="O236" i="35"/>
  <c r="N236" i="35" s="1"/>
  <c r="U236" i="35" s="1"/>
  <c r="O261" i="35"/>
  <c r="N261" i="35" s="1"/>
  <c r="U261" i="35" s="1"/>
  <c r="O256" i="35"/>
  <c r="N256" i="35" s="1"/>
  <c r="U256" i="35" s="1"/>
  <c r="O275" i="35"/>
  <c r="N275" i="35" s="1"/>
  <c r="U275" i="35" s="1"/>
  <c r="O269" i="35"/>
  <c r="N269" i="35" s="1"/>
  <c r="U269" i="35" s="1"/>
  <c r="O262" i="35"/>
  <c r="N262" i="35" s="1"/>
  <c r="U262" i="35" s="1"/>
  <c r="P300" i="35"/>
  <c r="O300" i="35" s="1"/>
  <c r="P303" i="35"/>
  <c r="O303" i="35" s="1"/>
  <c r="P299" i="35"/>
  <c r="O299" i="35" s="1"/>
  <c r="D23" i="17" s="1"/>
  <c r="G23" i="17" s="1"/>
  <c r="P301" i="35"/>
  <c r="P302" i="35"/>
  <c r="O302" i="35" s="1"/>
  <c r="Y36" i="11"/>
  <c r="Z36" i="11"/>
  <c r="AA36" i="11" s="1"/>
  <c r="L34" i="11"/>
  <c r="W34" i="11"/>
  <c r="S19" i="11"/>
  <c r="Y12" i="3"/>
  <c r="N12" i="3"/>
  <c r="AA12" i="3"/>
  <c r="AA10" i="11"/>
  <c r="P10" i="11"/>
  <c r="P42" i="11" s="1"/>
  <c r="Y10" i="11"/>
  <c r="AA19" i="11"/>
  <c r="L19" i="11"/>
  <c r="W19" i="11"/>
  <c r="N10" i="11"/>
  <c r="S10" i="11"/>
  <c r="Y19" i="11"/>
  <c r="W10" i="11"/>
  <c r="N19" i="11"/>
  <c r="J25" i="32"/>
  <c r="J36" i="32"/>
  <c r="G9" i="33" s="1"/>
  <c r="S12" i="3"/>
  <c r="L12" i="3"/>
  <c r="G13" i="33"/>
  <c r="J88" i="32"/>
  <c r="J106" i="18"/>
  <c r="J105" i="18"/>
  <c r="J101" i="18"/>
  <c r="J102" i="18" s="1"/>
  <c r="J155" i="18"/>
  <c r="J156" i="18" s="1"/>
  <c r="J157" i="18" s="1"/>
  <c r="J158" i="18" s="1"/>
  <c r="J161" i="18" s="1"/>
  <c r="J159" i="18"/>
  <c r="J160" i="18"/>
  <c r="H45" i="17"/>
  <c r="I45" i="17"/>
  <c r="H21" i="17"/>
  <c r="I21" i="17" s="1"/>
  <c r="L35" i="35"/>
  <c r="J35" i="35"/>
  <c r="O68" i="3"/>
  <c r="P68" i="3" s="1"/>
  <c r="L68" i="3"/>
  <c r="L60" i="3" s="1"/>
  <c r="X67" i="3"/>
  <c r="Q19" i="21"/>
  <c r="Q7" i="21" s="1"/>
  <c r="H23" i="17"/>
  <c r="I23" i="17" s="1"/>
  <c r="H49" i="17"/>
  <c r="I49" i="17" s="1"/>
  <c r="G7" i="33"/>
  <c r="J6" i="32"/>
  <c r="H20" i="17"/>
  <c r="I20" i="17" s="1"/>
  <c r="X65" i="3"/>
  <c r="Q40" i="21"/>
  <c r="Q36" i="21" s="1"/>
  <c r="R69" i="3"/>
  <c r="S69" i="3" s="1"/>
  <c r="O69" i="3"/>
  <c r="P69" i="3" s="1"/>
  <c r="H18" i="17"/>
  <c r="I18" i="17" s="1"/>
  <c r="J55" i="32"/>
  <c r="X68" i="3"/>
  <c r="Q93" i="21"/>
  <c r="Q89" i="21" s="1"/>
  <c r="K14" i="33"/>
  <c r="G15" i="33"/>
  <c r="J110" i="32"/>
  <c r="J60" i="32"/>
  <c r="G11" i="33"/>
  <c r="Q87" i="21"/>
  <c r="Q83" i="21" s="1"/>
  <c r="X39" i="11"/>
  <c r="H12" i="17"/>
  <c r="I12" i="17" s="1"/>
  <c r="H46" i="17"/>
  <c r="I46" i="17" s="1"/>
  <c r="J83" i="32"/>
  <c r="J12" i="33" s="1"/>
  <c r="O12" i="33" s="1"/>
  <c r="H22" i="17"/>
  <c r="I22" i="17"/>
  <c r="J179" i="18"/>
  <c r="J180" i="18" s="1"/>
  <c r="X37" i="11"/>
  <c r="Q59" i="21"/>
  <c r="Q55" i="21" s="1"/>
  <c r="J24" i="32"/>
  <c r="G8" i="33"/>
  <c r="H17" i="17"/>
  <c r="I17" i="17" s="1"/>
  <c r="R36" i="11"/>
  <c r="S36" i="11" s="1"/>
  <c r="S34" i="11" s="1"/>
  <c r="O36" i="11"/>
  <c r="P36" i="11" s="1"/>
  <c r="N36" i="11"/>
  <c r="N34" i="11" s="1"/>
  <c r="J74" i="32"/>
  <c r="H53" i="17"/>
  <c r="I53" i="17"/>
  <c r="Z61" i="3"/>
  <c r="AA61" i="3" s="1"/>
  <c r="Y61" i="3"/>
  <c r="J129" i="18"/>
  <c r="J130" i="18" s="1"/>
  <c r="J133" i="18" s="1"/>
  <c r="J134" i="18" s="1"/>
  <c r="J135" i="18" s="1"/>
  <c r="Q80" i="21"/>
  <c r="Q74" i="21" s="1"/>
  <c r="X64" i="3"/>
  <c r="F23" i="36"/>
  <c r="I61" i="17"/>
  <c r="H24" i="17"/>
  <c r="I24" i="17" s="1"/>
  <c r="G25" i="17"/>
  <c r="X69" i="3"/>
  <c r="Q114" i="21"/>
  <c r="Q111" i="21" s="1"/>
  <c r="Q52" i="21"/>
  <c r="Q49" i="21" s="1"/>
  <c r="X62" i="3"/>
  <c r="X66" i="3"/>
  <c r="Q30" i="21"/>
  <c r="Q25" i="21" s="1"/>
  <c r="X63" i="3"/>
  <c r="Q64" i="21"/>
  <c r="Q61" i="21" s="1"/>
  <c r="L38" i="3"/>
  <c r="Y38" i="3"/>
  <c r="S38" i="3"/>
  <c r="N38" i="3"/>
  <c r="P38" i="3"/>
  <c r="Y22" i="3"/>
  <c r="N22" i="3"/>
  <c r="AA22" i="3"/>
  <c r="P22" i="3"/>
  <c r="S22" i="3"/>
  <c r="N60" i="3"/>
  <c r="P6" i="8"/>
  <c r="P16" i="8" s="1"/>
  <c r="AA6" i="8"/>
  <c r="AA16" i="8" s="1"/>
  <c r="F12" i="16" s="1"/>
  <c r="F13" i="16" s="1"/>
  <c r="F10" i="16" s="1"/>
  <c r="F20" i="16" s="1"/>
  <c r="L6" i="8"/>
  <c r="L16" i="8" s="1"/>
  <c r="S6" i="8"/>
  <c r="S16" i="8" s="1"/>
  <c r="Y6" i="8"/>
  <c r="Y16" i="8" s="1"/>
  <c r="N6" i="8"/>
  <c r="N16" i="8" s="1"/>
  <c r="J80" i="18"/>
  <c r="J76" i="18"/>
  <c r="J77" i="18" s="1"/>
  <c r="J78" i="18" s="1"/>
  <c r="J81" i="18"/>
  <c r="J29" i="18"/>
  <c r="J32" i="18" s="1"/>
  <c r="J52" i="18"/>
  <c r="J53" i="18" s="1"/>
  <c r="J56" i="18" s="1"/>
  <c r="J206" i="18"/>
  <c r="J209" i="18" s="1"/>
  <c r="L10" i="33"/>
  <c r="J230" i="18"/>
  <c r="J233" i="18" s="1"/>
  <c r="W60" i="3"/>
  <c r="W70" i="3" s="1"/>
  <c r="S60" i="3" l="1"/>
  <c r="H30" i="17"/>
  <c r="I30" i="17" s="1"/>
  <c r="Z41" i="11"/>
  <c r="AA41" i="11" s="1"/>
  <c r="Y41" i="11"/>
  <c r="J35" i="32"/>
  <c r="H52" i="17"/>
  <c r="H50" i="17" s="1"/>
  <c r="I52" i="17"/>
  <c r="I50" i="17" s="1"/>
  <c r="H56" i="17"/>
  <c r="I56" i="17" s="1"/>
  <c r="G50" i="17"/>
  <c r="L42" i="11"/>
  <c r="W42" i="11"/>
  <c r="N42" i="11"/>
  <c r="S42" i="11"/>
  <c r="L70" i="3"/>
  <c r="J181" i="18"/>
  <c r="J182" i="18" s="1"/>
  <c r="J185" i="18" s="1"/>
  <c r="J186" i="18" s="1"/>
  <c r="J187" i="18" s="1"/>
  <c r="J162" i="18"/>
  <c r="J163" i="18" s="1"/>
  <c r="Z69" i="3"/>
  <c r="AA69" i="3" s="1"/>
  <c r="Y69" i="3"/>
  <c r="H25" i="17"/>
  <c r="I25" i="17" s="1"/>
  <c r="L15" i="33"/>
  <c r="P15" i="33" s="1"/>
  <c r="K15" i="33"/>
  <c r="Z67" i="3"/>
  <c r="AA67" i="3" s="1"/>
  <c r="Y67" i="3"/>
  <c r="J10" i="33"/>
  <c r="J48" i="32"/>
  <c r="Z63" i="3"/>
  <c r="AA63" i="3" s="1"/>
  <c r="Y63" i="3"/>
  <c r="G12" i="33"/>
  <c r="J73" i="32"/>
  <c r="L8" i="33"/>
  <c r="P8" i="33" s="1"/>
  <c r="K8" i="33"/>
  <c r="Z39" i="11"/>
  <c r="AA39" i="11" s="1"/>
  <c r="Y39" i="11"/>
  <c r="J103" i="18"/>
  <c r="J104" i="18" s="1"/>
  <c r="J107" i="18" s="1"/>
  <c r="L7" i="33"/>
  <c r="P7" i="33" s="1"/>
  <c r="K7" i="33"/>
  <c r="Z66" i="3"/>
  <c r="AA66" i="3" s="1"/>
  <c r="Y66" i="3"/>
  <c r="Z62" i="3"/>
  <c r="AA62" i="3" s="1"/>
  <c r="Y62" i="3"/>
  <c r="Z37" i="11"/>
  <c r="AA37" i="11" s="1"/>
  <c r="Y37" i="11"/>
  <c r="L9" i="33"/>
  <c r="P9" i="33" s="1"/>
  <c r="K9" i="33"/>
  <c r="K11" i="33"/>
  <c r="L11" i="33"/>
  <c r="P11" i="33" s="1"/>
  <c r="Z68" i="3"/>
  <c r="AA68" i="3" s="1"/>
  <c r="Y68" i="3"/>
  <c r="Z65" i="3"/>
  <c r="AA65" i="3" s="1"/>
  <c r="Y65" i="3"/>
  <c r="Z64" i="3"/>
  <c r="AA64" i="3" s="1"/>
  <c r="Y64" i="3"/>
  <c r="L13" i="33"/>
  <c r="P13" i="33" s="1"/>
  <c r="K13" i="33"/>
  <c r="P70" i="3"/>
  <c r="N70" i="3"/>
  <c r="S70" i="3"/>
  <c r="J57" i="18"/>
  <c r="J58" i="18" s="1"/>
  <c r="J136" i="18"/>
  <c r="J137" i="18" s="1"/>
  <c r="J210" i="18"/>
  <c r="J211" i="18" s="1"/>
  <c r="J234" i="18"/>
  <c r="J235" i="18" s="1"/>
  <c r="J79" i="18"/>
  <c r="J82" i="18" s="1"/>
  <c r="J33" i="18"/>
  <c r="J34" i="18" s="1"/>
  <c r="Y34" i="11" l="1"/>
  <c r="Y42" i="11" s="1"/>
  <c r="AA34" i="11"/>
  <c r="AA42" i="11" s="1"/>
  <c r="F16" i="16" s="1"/>
  <c r="F17" i="16" s="1"/>
  <c r="J188" i="18"/>
  <c r="J189" i="18" s="1"/>
  <c r="Y60" i="3"/>
  <c r="Y70" i="3" s="1"/>
  <c r="J108" i="18"/>
  <c r="J109" i="18" s="1"/>
  <c r="J164" i="18"/>
  <c r="J165" i="18"/>
  <c r="J24" i="37" s="1"/>
  <c r="AA60" i="3"/>
  <c r="AA70" i="3" s="1"/>
  <c r="F8" i="16" s="1"/>
  <c r="F9" i="16" s="1"/>
  <c r="F6" i="16" s="1"/>
  <c r="O10" i="33"/>
  <c r="K10" i="33"/>
  <c r="L12" i="33"/>
  <c r="K12" i="33"/>
  <c r="G9" i="19"/>
  <c r="H9" i="19" s="1"/>
  <c r="J23" i="37"/>
  <c r="I22" i="38"/>
  <c r="J236" i="18"/>
  <c r="J237" i="18" s="1"/>
  <c r="J83" i="18"/>
  <c r="J84" i="18" s="1"/>
  <c r="J59" i="18"/>
  <c r="J60" i="18"/>
  <c r="G10" i="19"/>
  <c r="H10" i="19" s="1"/>
  <c r="J212" i="18"/>
  <c r="J213" i="18" s="1"/>
  <c r="J35" i="18"/>
  <c r="J36" i="18" s="1"/>
  <c r="I23" i="38" l="1"/>
  <c r="K23" i="38" s="1"/>
  <c r="I24" i="38"/>
  <c r="G11" i="19"/>
  <c r="H11" i="19" s="1"/>
  <c r="J25" i="37"/>
  <c r="O25" i="37" s="1"/>
  <c r="P12" i="33"/>
  <c r="L16" i="33"/>
  <c r="O16" i="33"/>
  <c r="P10" i="33"/>
  <c r="J110" i="18"/>
  <c r="J111" i="18" s="1"/>
  <c r="J85" i="18"/>
  <c r="J86" i="18" s="1"/>
  <c r="G13" i="19"/>
  <c r="H13" i="19" s="1"/>
  <c r="I26" i="38"/>
  <c r="J27" i="37"/>
  <c r="J19" i="37"/>
  <c r="I18" i="38"/>
  <c r="G5" i="19"/>
  <c r="H5" i="19" s="1"/>
  <c r="J20" i="37"/>
  <c r="I19" i="38"/>
  <c r="G6" i="19"/>
  <c r="H6" i="19" s="1"/>
  <c r="L22" i="38"/>
  <c r="N22" i="38"/>
  <c r="M22" i="38"/>
  <c r="K22" i="38"/>
  <c r="O24" i="37"/>
  <c r="N24" i="37"/>
  <c r="L24" i="37"/>
  <c r="P24" i="37"/>
  <c r="M24" i="38"/>
  <c r="L24" i="38"/>
  <c r="N24" i="38"/>
  <c r="K24" i="38"/>
  <c r="O23" i="37"/>
  <c r="N23" i="37"/>
  <c r="P23" i="37"/>
  <c r="L23" i="37"/>
  <c r="I25" i="38"/>
  <c r="J26" i="37"/>
  <c r="G12" i="19"/>
  <c r="H12" i="19" s="1"/>
  <c r="P25" i="37"/>
  <c r="L25" i="37"/>
  <c r="M23" i="38"/>
  <c r="L23" i="38"/>
  <c r="N23" i="38" l="1"/>
  <c r="N25" i="37"/>
  <c r="P16" i="33"/>
  <c r="G8" i="19"/>
  <c r="H8" i="19" s="1"/>
  <c r="I21" i="38"/>
  <c r="J22" i="37"/>
  <c r="I20" i="38"/>
  <c r="J21" i="37"/>
  <c r="G7" i="19"/>
  <c r="H7" i="19" s="1"/>
  <c r="P26" i="37"/>
  <c r="L26" i="37"/>
  <c r="O26" i="37"/>
  <c r="N26" i="37"/>
  <c r="O20" i="37"/>
  <c r="N20" i="37"/>
  <c r="P20" i="37"/>
  <c r="L20" i="37"/>
  <c r="N27" i="37"/>
  <c r="L27" i="37"/>
  <c r="O27" i="37"/>
  <c r="P27" i="37"/>
  <c r="N25" i="38"/>
  <c r="L25" i="38"/>
  <c r="M25" i="38"/>
  <c r="K25" i="38"/>
  <c r="N26" i="38"/>
  <c r="K26" i="38"/>
  <c r="M26" i="38"/>
  <c r="L26" i="38"/>
  <c r="M18" i="38"/>
  <c r="L18" i="38"/>
  <c r="N18" i="38"/>
  <c r="K18" i="38"/>
  <c r="K19" i="38"/>
  <c r="N19" i="38"/>
  <c r="L19" i="38"/>
  <c r="M19" i="38"/>
  <c r="L19" i="37"/>
  <c r="P19" i="37"/>
  <c r="N19" i="37"/>
  <c r="O19" i="37"/>
  <c r="H14" i="19" l="1"/>
  <c r="J11" i="22" s="1"/>
  <c r="J12" i="22" s="1"/>
  <c r="L22" i="37"/>
  <c r="N22" i="37"/>
  <c r="P22" i="37"/>
  <c r="O22" i="37"/>
  <c r="M21" i="38"/>
  <c r="L21" i="38"/>
  <c r="N21" i="38"/>
  <c r="K21" i="38"/>
  <c r="L21" i="37"/>
  <c r="O21" i="37"/>
  <c r="N21" i="37"/>
  <c r="P21" i="37"/>
  <c r="N20" i="38"/>
  <c r="M20" i="38"/>
  <c r="M27" i="38" s="1"/>
  <c r="L20" i="38"/>
  <c r="L27" i="38" s="1"/>
  <c r="K20" i="38"/>
  <c r="N27" i="38" l="1"/>
  <c r="N28" i="37"/>
  <c r="P28" i="37"/>
  <c r="O28" i="37"/>
  <c r="L28" i="37"/>
  <c r="D8" i="20"/>
  <c r="E8" i="20" s="1"/>
  <c r="E7" i="20" s="1"/>
  <c r="K27" i="38"/>
  <c r="D7" i="20" l="1"/>
  <c r="G34" i="17" s="1"/>
  <c r="F8" i="20"/>
  <c r="F7" i="20" s="1"/>
  <c r="D10" i="20" l="1"/>
  <c r="E10" i="20" s="1"/>
  <c r="D11" i="20"/>
  <c r="G42" i="17"/>
  <c r="G44" i="17"/>
  <c r="G36" i="17"/>
  <c r="G38" i="17"/>
  <c r="G37" i="17"/>
  <c r="G41" i="17"/>
  <c r="G43" i="17"/>
  <c r="G39" i="17"/>
  <c r="G40" i="17"/>
  <c r="D9" i="20" l="1"/>
  <c r="D15" i="20" s="1"/>
  <c r="E11" i="20"/>
  <c r="F11" i="20" s="1"/>
  <c r="H41" i="17"/>
  <c r="I41" i="17" s="1"/>
  <c r="H44" i="17"/>
  <c r="I44" i="17" s="1"/>
  <c r="H40" i="17"/>
  <c r="I40" i="17" s="1"/>
  <c r="H37" i="17"/>
  <c r="I37" i="17" s="1"/>
  <c r="H42" i="17"/>
  <c r="I42" i="17" s="1"/>
  <c r="H39" i="17"/>
  <c r="I39" i="17" s="1"/>
  <c r="H38" i="17"/>
  <c r="I38" i="17" s="1"/>
  <c r="H43" i="17"/>
  <c r="I43" i="17" s="1"/>
  <c r="G48" i="17"/>
  <c r="G47" i="17"/>
  <c r="H36" i="17"/>
  <c r="I36" i="17" s="1"/>
  <c r="F10" i="20"/>
  <c r="D14" i="20" l="1"/>
  <c r="E14" i="20" s="1"/>
  <c r="F9" i="20"/>
  <c r="E9" i="20"/>
  <c r="E15" i="20"/>
  <c r="F15" i="20" s="1"/>
  <c r="H47" i="17"/>
  <c r="G13" i="17"/>
  <c r="H48" i="17"/>
  <c r="I48" i="17" s="1"/>
  <c r="D13" i="20" l="1"/>
  <c r="D16" i="20" s="1"/>
  <c r="G35" i="17" s="1"/>
  <c r="E13" i="20"/>
  <c r="E16" i="20" s="1"/>
  <c r="H13" i="17"/>
  <c r="G60" i="17"/>
  <c r="F14" i="20"/>
  <c r="F13" i="20" s="1"/>
  <c r="F16" i="20" s="1"/>
  <c r="I47" i="17"/>
  <c r="I13" i="17" s="1"/>
  <c r="G59" i="17" l="1"/>
  <c r="G62" i="17" s="1"/>
  <c r="H60" i="17"/>
  <c r="H59" i="17" s="1"/>
  <c r="H62" i="17" s="1"/>
  <c r="I60" i="17" l="1"/>
  <c r="I59" i="17" s="1"/>
  <c r="I62" i="17" s="1"/>
  <c r="D61" i="17" l="1"/>
  <c r="I63" i="17"/>
  <c r="F14" i="16"/>
  <c r="F18" i="16" s="1"/>
  <c r="F25" i="16" l="1"/>
  <c r="F26" i="16"/>
  <c r="F21" i="16"/>
  <c r="F22" i="16" s="1"/>
  <c r="F23" i="16" s="1"/>
  <c r="F24" i="16" l="1"/>
  <c r="F27" i="16" s="1"/>
  <c r="F6" i="25" l="1"/>
  <c r="G6" i="25" s="1"/>
  <c r="G5" i="25" s="1"/>
  <c r="F8" i="25"/>
  <c r="G8" i="25" s="1"/>
  <c r="G7" i="25" s="1"/>
  <c r="D11" i="23"/>
  <c r="D12" i="23" s="1"/>
  <c r="F28" i="16"/>
  <c r="F29" i="16" s="1"/>
  <c r="F5" i="25" l="1"/>
  <c r="F7" i="25"/>
  <c r="E11" i="23"/>
  <c r="E12" i="23" s="1"/>
  <c r="F30" i="16"/>
  <c r="F31" i="16" s="1"/>
  <c r="H8" i="25"/>
  <c r="H7" i="25" s="1"/>
  <c r="G17" i="25"/>
  <c r="H6" i="25"/>
  <c r="H5" i="25" s="1"/>
  <c r="F17" i="25" l="1"/>
  <c r="F11" i="23"/>
  <c r="F12" i="23" s="1"/>
  <c r="H17" i="25"/>
  <c r="H11" i="23" l="1"/>
  <c r="H12" i="23" s="1"/>
</calcChain>
</file>

<file path=xl/sharedStrings.xml><?xml version="1.0" encoding="utf-8"?>
<sst xmlns="http://schemas.openxmlformats.org/spreadsheetml/2006/main" count="3995" uniqueCount="1131">
  <si>
    <t>Gk2</t>
  </si>
  <si>
    <t>Ggsldtb</t>
  </si>
  <si>
    <t>BẢNG GIÁ CA MÁY</t>
  </si>
  <si>
    <t>BẢNG TỔNG HỢP CHI PHÍ XÂY DỰNG CÔNG TRÌNH</t>
  </si>
  <si>
    <t>Hệ số lương phụ</t>
  </si>
  <si>
    <t>CLVL</t>
  </si>
  <si>
    <t>Bù giá</t>
  </si>
  <si>
    <t>LXL79^</t>
  </si>
  <si>
    <t>Chi phí quản lý dự án</t>
  </si>
  <si>
    <t>a1</t>
  </si>
  <si>
    <t>- Thuế giá trị gia tăng</t>
  </si>
  <si>
    <t>+ Số vốn ứng trước kế hoạch năm sau là số vốn được thanh toán đến 31/1 năm sau.</t>
  </si>
  <si>
    <t>- Quyết định số 79/QĐ-BXD ngày 15/02/2017 của Bộ Xây dựng v/v công bố Định mức chi phí quản lý dự án và tư vấn đầu tư xây dựng.</t>
  </si>
  <si>
    <t>TKKT79^</t>
  </si>
  <si>
    <t>Cách tính</t>
  </si>
  <si>
    <t>Ngày . . .tháng. . . năm 2016</t>
  </si>
  <si>
    <t>CK</t>
  </si>
  <si>
    <t>Loại công trình/
Loại thiết kế/
cấp công trình</t>
  </si>
  <si>
    <t>Đơn vị tính : đồng</t>
  </si>
  <si>
    <t>M0037</t>
  </si>
  <si>
    <t>T x 5%</t>
  </si>
  <si>
    <t>BẢNG XÁC ĐỊNH GIÁ TRỊ KHỐI LƯỢNG CÔNG VIỆC HOÀN THÀNH THEO HỢP ĐỒNG ĐỀ NGHỊ THANH TOÁN</t>
  </si>
  <si>
    <t>06922</t>
  </si>
  <si>
    <t>State</t>
  </si>
  <si>
    <t>Cấp IV</t>
  </si>
  <si>
    <t>Theo bảng tổng hợp máy</t>
  </si>
  <si>
    <t>Glnvks</t>
  </si>
  <si>
    <t>Phụ lục bổ sung hợp đồng số … ngày … tháng … năm</t>
  </si>
  <si>
    <t>KHẢO SÁT ĐỊA CHẤT-NHÀ 05 PHÒNG HỌC VÀ PHÒNG BỘ MÔN (02 PHÒNG HỌC, 03 PHÒNG BỘ MÔN)</t>
  </si>
  <si>
    <t>Chi phí lập báo cáo kinh tế - kỹ thuật</t>
  </si>
  <si>
    <t>Gtv11 x trước thuế x tỷ lệ</t>
  </si>
  <si>
    <t>Hệ số chi phí chỗ ở tạm thời</t>
  </si>
  <si>
    <t>Vật liệu</t>
  </si>
  <si>
    <t>- Chuyển tiền bảo hành (bằng số)</t>
  </si>
  <si>
    <t>Chi phí lập báo cáo nghiên cứu tiền khả thi</t>
  </si>
  <si>
    <t>5.2.1</t>
  </si>
  <si>
    <t>Chi phí thẩm tra thiết kế kỹ thuật</t>
  </si>
  <si>
    <t>Vốn TN</t>
  </si>
  <si>
    <t>Chi phí thẩm định hồ sơ mời thầu, hồ sơ yêu cầu (Nghị định 63/2014/NĐ-CP)</t>
  </si>
  <si>
    <t>Máy nén 1 trục</t>
  </si>
  <si>
    <t>Theo Thông tư 16/2019/TT-BXD ngày 26/12/2019 của Bộ xây dựng</t>
  </si>
  <si>
    <t>Đơn giá TB</t>
  </si>
  <si>
    <t xml:space="preserve">II. Giá trị dự toán: </t>
  </si>
  <si>
    <t>3.2</t>
  </si>
  <si>
    <t>CHỦ ĐẦU TƯ:</t>
  </si>
  <si>
    <t>2.4</t>
  </si>
  <si>
    <t>ống</t>
  </si>
  <si>
    <t>Nhân công bậc 4,0/7 - Nhóm 4</t>
  </si>
  <si>
    <t>Theo Thông tư số 09/2016/TT-BTC ngày 18 tháng 01 năm 2016 của Bộ Tài chính</t>
  </si>
  <si>
    <t>Gqlda</t>
  </si>
  <si>
    <t>f2</t>
  </si>
  <si>
    <t>Đại diện chủ đầu tư</t>
  </si>
  <si>
    <t>a3</t>
  </si>
  <si>
    <t>Bộ ống mẫu nguyên dạng</t>
  </si>
  <si>
    <t>Loại công trình:</t>
  </si>
  <si>
    <t>- Bảng giá ca máy và thiết bị thi công ban hành kèm theo quyết định số .../....../ QĐ-UBND ngày .../....../ của UBND Tỉnh ....</t>
  </si>
  <si>
    <t>Tên dự án:</t>
  </si>
  <si>
    <t>Tổng</t>
  </si>
  <si>
    <t>Diễn giải khối lượng</t>
  </si>
  <si>
    <t>M0039</t>
  </si>
  <si>
    <t>Chi phí xây dựng sau thuế</t>
  </si>
  <si>
    <t xml:space="preserve"> - Đơn giá máy</t>
  </si>
  <si>
    <t xml:space="preserve">Chi phí thi tuyển thiết kế kiến trúc </t>
  </si>
  <si>
    <t>II.)</t>
  </si>
  <si>
    <t>- Thông tư số 15/2019/TT-BXD ngày 26/12/2019 của Bộ Xây dựng về việc hướng dẫn xác định đơn giá nhân công xây dựng.</t>
  </si>
  <si>
    <t>5.3.1</t>
  </si>
  <si>
    <t>Chi phí xây dựng và chi phí thiết bị (chưa có thuế GTGT) (tỷ đồng)</t>
  </si>
  <si>
    <t>VL phụ</t>
  </si>
  <si>
    <t/>
  </si>
  <si>
    <t>Tổng số</t>
  </si>
  <si>
    <t>NL phụ</t>
  </si>
  <si>
    <t>5.2.3</t>
  </si>
  <si>
    <t>MSCV</t>
  </si>
  <si>
    <t>4.2</t>
  </si>
  <si>
    <t>Phụ lục số 1: Phí thẩm định thiết kế kỹ thuật</t>
  </si>
  <si>
    <t>Mã NC</t>
  </si>
  <si>
    <t>E</t>
  </si>
  <si>
    <t>Chi phí đánh giá hồ sơ dự thầu, hồ sơ đề xuất (Nghị định 63/2014/NĐ-CP)</t>
  </si>
  <si>
    <t>3.4</t>
  </si>
  <si>
    <t>Vốn trong nước</t>
  </si>
  <si>
    <t>[3]</t>
  </si>
  <si>
    <t>1. Phí thẩm tra thiết kế</t>
  </si>
  <si>
    <t>BẢNG TỔNG HỢP MÁY</t>
  </si>
  <si>
    <t>hsKVNC</t>
  </si>
  <si>
    <t>Tên gói thầu:</t>
  </si>
  <si>
    <t>06919</t>
  </si>
  <si>
    <t>Gk5</t>
  </si>
  <si>
    <t>hsRM</t>
  </si>
  <si>
    <t>Hộp tôn (200 x 100 x 1) mm</t>
  </si>
  <si>
    <t>F-E</t>
  </si>
  <si>
    <t>Chi phí Lập hồ sơ mời thầu, đánh giá hồ sơ dự thầu thi công xây dựng</t>
  </si>
  <si>
    <t>Bằng chữ: Sáu mươi sáu triệu sáu trăm sáu mươi ba nghìn đồng chẵn ./.</t>
  </si>
  <si>
    <t>Mũi khoan</t>
  </si>
  <si>
    <t>[Name]</t>
  </si>
  <si>
    <t>kWh</t>
  </si>
  <si>
    <t>CPKT$</t>
  </si>
  <si>
    <t xml:space="preserve">Chi phí hạng mục chung </t>
  </si>
  <si>
    <t>hs phụ cấp khu vực nhân công</t>
  </si>
  <si>
    <t xml:space="preserve"> - Đơn giá vật liệu</t>
  </si>
  <si>
    <t>Chi phí giám sát lắp đặt thiết bị</t>
  </si>
  <si>
    <t>HM</t>
  </si>
  <si>
    <t>Tỉnh TP</t>
  </si>
  <si>
    <t>G</t>
  </si>
  <si>
    <t>b1</t>
  </si>
  <si>
    <t>Chi phí</t>
  </si>
  <si>
    <t>hsCO</t>
  </si>
  <si>
    <t>Thu hút</t>
  </si>
  <si>
    <t>hsCPC</t>
  </si>
  <si>
    <t>Cách thẩm định:</t>
  </si>
  <si>
    <t>Định mức thực tế</t>
  </si>
  <si>
    <t>Hệ số phụ cấp thu hút</t>
  </si>
  <si>
    <t>Bảng số 21: Định mức chi phí lập hồ sơ mời thầu, đánh giá hồ sơ dự thầu mua sắm vật tư, thiết bị</t>
  </si>
  <si>
    <t>Gk7</t>
  </si>
  <si>
    <t>4.3</t>
  </si>
  <si>
    <t>TDDA^</t>
  </si>
  <si>
    <t>^</t>
  </si>
  <si>
    <t>Hệ số bù giá nhân công</t>
  </si>
  <si>
    <t>4.2.2</t>
  </si>
  <si>
    <t>Phục cấp khu vực</t>
  </si>
  <si>
    <t>Số liệu của chủ đầu tư:</t>
  </si>
  <si>
    <t>Hộp gỗ đựng mẫu</t>
  </si>
  <si>
    <t>10</t>
  </si>
  <si>
    <t>ZM999</t>
  </si>
  <si>
    <t>NCTKT79^</t>
  </si>
  <si>
    <t>3.5</t>
  </si>
  <si>
    <t>CÔNG TRÌNH: Tên công trình</t>
  </si>
  <si>
    <t>&lt;= 10</t>
  </si>
  <si>
    <t>TTDT79^</t>
  </si>
  <si>
    <t>C + Ghmc</t>
  </si>
  <si>
    <t>Tên thiết bị</t>
  </si>
  <si>
    <t>Mẫu số 08b
Mã hiệu: ………..
Số: ………</t>
  </si>
  <si>
    <t>I. Căn cứ lập:</t>
  </si>
  <si>
    <t>Chi phí xây dựng lán trại, nhà tạm</t>
  </si>
  <si>
    <t>DinhMuc_2019TNVL_DM10_2019  Thông tư 10/2019/TT-BXD</t>
  </si>
  <si>
    <t>- Đơn giá dịch vụ công ích ban hành kèm theo quyết định số .../....../ QĐ-UBND ngày .../....../ của UBND Tỉnh ....</t>
  </si>
  <si>
    <t>Thuộc kế hoạch vốn:</t>
  </si>
  <si>
    <t>Chi phí Thẩm định báo cáo đánh giá tác động môi trường (Thông tư 195/2016/TT-BTC)</t>
  </si>
  <si>
    <t>- Nghị định số 141/2017/NĐ-CP ngày 07/12/2017 của Chính phủ quy định mức lương tối thiểu vùng đối với người lao động làm việc theo hợp đồng lao động</t>
  </si>
  <si>
    <t xml:space="preserve">     II</t>
  </si>
  <si>
    <t>Gxd x 2,5%</t>
  </si>
  <si>
    <t>1</t>
  </si>
  <si>
    <t>Cách tính giá Máy</t>
  </si>
  <si>
    <t>Công trình dân dụng</t>
  </si>
  <si>
    <t>Glcnt</t>
  </si>
  <si>
    <t>5.3.4</t>
  </si>
  <si>
    <t>Trong đó chia ra:</t>
  </si>
  <si>
    <t>5.3</t>
  </si>
  <si>
    <t>Chi phí thẩm định hồ sơ mời quan tâm, hồ sơ mời sơ tuyển được tính bằng 0,03% giá gói thầu nhưng tối thiểu là 1.000.000 đồng và tối đa là 30.000.000 đồng</t>
  </si>
  <si>
    <t>4.3.2</t>
  </si>
  <si>
    <t>Quy định về quyết toán dự án hoàn thành thuộc nguồn vốn Nhà nước</t>
  </si>
  <si>
    <t>Chi phí đảm an toàn giao thông phục vụ thi công</t>
  </si>
  <si>
    <t>08:01:31  27/05/2020</t>
  </si>
  <si>
    <t>G+Glpa+Glbc</t>
  </si>
  <si>
    <t>III</t>
  </si>
  <si>
    <t>Chi phí dự phòng</t>
  </si>
  <si>
    <t>4.2.4</t>
  </si>
  <si>
    <t>Lương tối thiểu vùng</t>
  </si>
  <si>
    <t>b2</t>
  </si>
  <si>
    <t>12</t>
  </si>
  <si>
    <t>3.7</t>
  </si>
  <si>
    <t>Kế toán trưởng</t>
  </si>
  <si>
    <t>GT</t>
  </si>
  <si>
    <t>Thủ trưởng đơn vị</t>
  </si>
  <si>
    <t>[4]</t>
  </si>
  <si>
    <t>Đơn vị: đồng</t>
  </si>
  <si>
    <t>Ghi chú : + Số vốn thanh toán trong năm là số vốn được thanh toán theo niên độ NSNN theo quy định (đến hết 31/1năm sau).</t>
  </si>
  <si>
    <t>(b1+b2)/2</t>
  </si>
  <si>
    <t>Biểu mức thu phí II - phí thẩm duyệt về phòng cháy, chữa cháy đối với dự án, công trình</t>
  </si>
  <si>
    <t>- Thông tư số 08/2016/TT-BTC ngày 18/01/2016 của Bộ Tài chính quy định về quản lý, thanh toán vốn đầu tư sử dụng nguồn vốn ngân sách nhà nước</t>
  </si>
  <si>
    <t>(Ký, họ tên)</t>
  </si>
  <si>
    <t>Gk8</t>
  </si>
  <si>
    <t xml:space="preserve"> - Nhân hệ số điều chỉnh</t>
  </si>
  <si>
    <t>3</t>
  </si>
  <si>
    <t>1m khoan</t>
  </si>
  <si>
    <t>VT</t>
  </si>
  <si>
    <t>3.2.1</t>
  </si>
  <si>
    <t>LBC79$</t>
  </si>
  <si>
    <t>Gk</t>
  </si>
  <si>
    <t>Chi phí bảo hiểm công trình (Thông tư 329/2016/TT-BTC)</t>
  </si>
  <si>
    <t>VII</t>
  </si>
  <si>
    <t>KL phụ</t>
  </si>
  <si>
    <t>Chi phí thẩm định kết quả lựa chọn nhà thầu kể cả trường hợp không lựa chọn được nhà thầu được tính bằng 0,05% giá gói thầu nhưng tối thiểu là 1.000.000 đồng và tối đa là 50.000.000 đồng</t>
  </si>
  <si>
    <t>Căn cứ hợp đồng số:………………….ngày…. tháng….. năm………………………………………………………</t>
  </si>
  <si>
    <t>- Định mức dự toán xây dựng công trình - Phần sửa chữa và bảo dưỡng công trình theo Thông tư 10/2019/TT-BXD ngày 26/12/2019 của Bộ xây dựng.</t>
  </si>
  <si>
    <t>CNT</t>
  </si>
  <si>
    <t>VỐN ĐẦU TƯ</t>
  </si>
  <si>
    <t>Trong đó:   - Thu hồi tạm ứng (bằng số):………………………….</t>
  </si>
  <si>
    <t>Bảng số 4: Định mức chi phí lập báo cáo kinh tế - kỹ thuật</t>
  </si>
  <si>
    <t>Hệ số phụ cấp khu vực máy</t>
  </si>
  <si>
    <t>Chi phí khảo sát xây dựng (chưa có thuế GTGT) của giá gói thầu khảo sát xây dựng được duyệt (tỷ đồng)</t>
  </si>
  <si>
    <t>Cước VC</t>
  </si>
  <si>
    <t>Định mức chi phí thẩm tra, phê duyệt quyết toán</t>
  </si>
  <si>
    <t>Mã dự án đầu tư:……………………</t>
  </si>
  <si>
    <t>Amoni hydroxit (NH4OH)</t>
  </si>
  <si>
    <t>4.3.3</t>
  </si>
  <si>
    <t>TTKT79^</t>
  </si>
  <si>
    <t>Gdp</t>
  </si>
  <si>
    <t>3.3.1</t>
  </si>
  <si>
    <t>Chi phí dự phòng cho yếu tố trượt giá</t>
  </si>
  <si>
    <t>4.2.5</t>
  </si>
  <si>
    <t>Loại</t>
  </si>
  <si>
    <t>hs riêng nhân công</t>
  </si>
  <si>
    <t>hsVAT</t>
  </si>
  <si>
    <t>Hướng dẫn chế độ thu, nộp và quản lý sử dụng phí thẩm định dự án đầu tư xây dựng</t>
  </si>
  <si>
    <t>Gbaohiem</t>
  </si>
  <si>
    <t>Gthamtra</t>
  </si>
  <si>
    <t>13</t>
  </si>
  <si>
    <t>Bình Định, ngày      tháng      năm 2020</t>
  </si>
  <si>
    <t>3.2.3</t>
  </si>
  <si>
    <t>Nước cất</t>
  </si>
  <si>
    <t>CC.11110</t>
  </si>
  <si>
    <t>01165</t>
  </si>
  <si>
    <t>HẠNG MỤC:</t>
  </si>
  <si>
    <t>Tổng mức đầu tư (Tỷ đồng)</t>
  </si>
  <si>
    <t>Ghdtvgqkn</t>
  </si>
  <si>
    <t>Chi phí đánh giá hồ sơ quan tâm, hồ sơ dự sơ tuyển (Nghị định 63/2014/NĐ-CP)</t>
  </si>
  <si>
    <t>+ Vốn trong nước…………………………………….</t>
  </si>
  <si>
    <t>Chủ đầu tư:</t>
  </si>
  <si>
    <t>(Theo thông báo giá ... của ... )</t>
  </si>
  <si>
    <t>T x 2%</t>
  </si>
  <si>
    <t>Số tiền bằng chữ:………………………...(là số tiền đề nghị thanh toán kỳ này).</t>
  </si>
  <si>
    <t>Tổng số tiền đề nghị tạm ứng, thanh toán bằng số:……………………………………………..</t>
  </si>
  <si>
    <t>+ Số vốn kéo dài KH năm trước chuyển sang:</t>
  </si>
  <si>
    <t>Tổng cước</t>
  </si>
  <si>
    <t>Thời gian khởi công - hoàn thành:</t>
  </si>
  <si>
    <t>BẢNG TỔNG HỢP NHÂN CÔNG</t>
  </si>
  <si>
    <t>Biểu mức tỷ lệ tính phí thẩm định phê duyệt thiết kế về phòng cháy và chữa cháy</t>
  </si>
  <si>
    <t>Ký hiệu</t>
  </si>
  <si>
    <t>TÍNH CHI PHÍ DỰ PHÒNG TRƯỢT GIÁ</t>
  </si>
  <si>
    <t>Rộng</t>
  </si>
  <si>
    <t>Phụ lục 03.a</t>
  </si>
  <si>
    <t>Luỹ kế giá trị khối lượng nghiệm thu của hạng mục đề nghị thanh toán:……………..…đồng.</t>
  </si>
  <si>
    <t>Chênh lệch giá</t>
  </si>
  <si>
    <t>4.3.5</t>
  </si>
  <si>
    <t>CÔNG TRÌNH:</t>
  </si>
  <si>
    <t>Glapda</t>
  </si>
  <si>
    <t>Gtv12</t>
  </si>
  <si>
    <t>Hợp đồng số:      ngày      tháng      năm</t>
  </si>
  <si>
    <t>Thí nghiệm cơ lý hóa của đất trong phòng thí nghiệm, thành phẩn hạt</t>
  </si>
  <si>
    <t>Gbcnctkt</t>
  </si>
  <si>
    <t>GIẤY ĐỀ NGHỊ THANH TOÁN VỐN ĐẦU TƯ</t>
  </si>
  <si>
    <t>Cấp đặc biệt</t>
  </si>
  <si>
    <t>HỒ SƠ DỰ TOÁN</t>
  </si>
  <si>
    <t>Chi phí thẩm định dự toán (Thông tư 210/2016/TT-BTC)</t>
  </si>
  <si>
    <t>TTDT75^</t>
  </si>
  <si>
    <t>Cân kỹ thuật</t>
  </si>
  <si>
    <t>Thanh toán trực tiếp cho hộ dân:</t>
  </si>
  <si>
    <t>Giá TB</t>
  </si>
  <si>
    <t>Gtv1</t>
  </si>
  <si>
    <t>&lt;= 15</t>
  </si>
  <si>
    <t>hsDP</t>
  </si>
  <si>
    <t>BẢNG TÍNH BÙ GIÁ NHIÊN LIỆU</t>
  </si>
  <si>
    <t>(Gxd + Ghmc) x 5%</t>
  </si>
  <si>
    <t>II.) NHÂN CÔNG</t>
  </si>
  <si>
    <t>Độc hại</t>
  </si>
  <si>
    <t>BẢNG ĐƠN GIÁ TỔNG HỢP</t>
  </si>
  <si>
    <t>Lương cơ bản</t>
  </si>
  <si>
    <t>LXL79$</t>
  </si>
  <si>
    <t>Kính gửi: Kho bạc nhà nước ………………………..</t>
  </si>
  <si>
    <t>1. Giá trị hợp đồng:</t>
  </si>
  <si>
    <t>- Định mức dự toán xây dựng công trình - Phần Khảo sát xây dựng theo Thông tư 10/2019/TT-BXD ngày 26/12/2019 của Bộ xây dựng.</t>
  </si>
  <si>
    <t>3.3.2</t>
  </si>
  <si>
    <t>BẢNG TỔNG HỢP GIÁ DỰ THẦU</t>
  </si>
  <si>
    <t>6</t>
  </si>
  <si>
    <t>Thí nghiệm cơ lý hóa của đất trong phòng thí nghiệm, sức chống cắt trên máy cắt phẳng</t>
  </si>
  <si>
    <t>TKKT79$</t>
  </si>
  <si>
    <t>Hệ số phụ cấp độc hại</t>
  </si>
  <si>
    <t>3.2.4</t>
  </si>
  <si>
    <t>Thí nghiệm cơ lý hóa của đất trong phòng thí nghiệm, khối thể tích (dung trọng)</t>
  </si>
  <si>
    <t xml:space="preserve"> 1 lần thí nghiệm</t>
  </si>
  <si>
    <t>Hệ số</t>
  </si>
  <si>
    <t>2.2.2</t>
  </si>
  <si>
    <t>Thanh toán khối lượng hoàn thành</t>
  </si>
  <si>
    <t>GSTC79^</t>
  </si>
  <si>
    <t>CỘNG HẠNG MỤC</t>
  </si>
  <si>
    <t>GSLD79^</t>
  </si>
  <si>
    <t>Công trình nông nghiệp và phát triển nông thôn</t>
  </si>
  <si>
    <t>Gtv14</t>
  </si>
  <si>
    <t>Theo bảng tổng hợp dự toán chi phí XD</t>
  </si>
  <si>
    <t>CHI PHÍ GIÁN TIẾP</t>
  </si>
  <si>
    <t>M</t>
  </si>
  <si>
    <t>Ống mẫu</t>
  </si>
  <si>
    <t>Thuộc nguồn vốn: (XDCB tập trung; CTMT….)……………………………………….............</t>
  </si>
  <si>
    <t>Hệ số phụ cấp trách nhiệm</t>
  </si>
  <si>
    <t>A1</t>
  </si>
  <si>
    <t>Chi phí xây dựng (chưa có thuế GTGT) trong dự toán công trình hoặc dự toán gói thầu được duyệt (tỷ đồng)</t>
  </si>
  <si>
    <t>Chi phí khảo sát</t>
  </si>
  <si>
    <t>Gtdhsmqt</t>
  </si>
  <si>
    <t>Số dư tạm ứng của hạng mục đề nghị thanh toán…………đồng.</t>
  </si>
  <si>
    <t>DinhMuc_2019KS_DM10_2019, DinhMuc_2019TNVL_DM10_2019</t>
  </si>
  <si>
    <t>CỘNG HOÀ XÃ HỘI CHỦ NGHĨA VIỆT NAM</t>
  </si>
  <si>
    <t>Thiết kế 3 bước</t>
  </si>
  <si>
    <t>- Vốn trong nước…………...tại :……………………………………….</t>
  </si>
  <si>
    <t>3.3.4</t>
  </si>
  <si>
    <r>
      <t xml:space="preserve">Tổng mức đầu tư (tỷ đồng)
</t>
    </r>
    <r>
      <rPr>
        <b/>
        <i/>
        <sz val="12"/>
        <color indexed="8"/>
        <rFont val="Times New Roman"/>
        <family val="1"/>
      </rPr>
      <t>không bao gồm chi phí bồi thường giải phóng mặt bằng, hỗ trợ và tái định cư đã được phê duyệt trong dự án</t>
    </r>
  </si>
  <si>
    <t>Phụ lục 05</t>
  </si>
  <si>
    <t>8</t>
  </si>
  <si>
    <t>Gtv20</t>
  </si>
  <si>
    <t>Chi phí trước thuế</t>
  </si>
  <si>
    <t>c^1</t>
  </si>
  <si>
    <t>Gtv2</t>
  </si>
  <si>
    <t>+ Vốn ngoài nước……………………………………</t>
  </si>
  <si>
    <t>CHỈ SỐ TRƯỢT GIÁ BÌNH QUÂN</t>
  </si>
  <si>
    <t>Công trình giao thông</t>
  </si>
  <si>
    <t>Khoán trực tiếp</t>
  </si>
  <si>
    <t>Lương phụ</t>
  </si>
  <si>
    <t>Chi phí thẩm định kết quả lựa chọn nhà thầu (Nghị định 63/2014/NĐ-CP)</t>
  </si>
  <si>
    <t>Chủ đầu tư/Ban QLDA…………………mã số ĐVSDNS:….……………………………………………………………</t>
  </si>
  <si>
    <t>NUYỀN VĂN B</t>
  </si>
  <si>
    <t>- Định mức dự toán xây dựng công trình - Phần lắp đặt máy và thiết bị công nghệ theo Thông tư 10/2019/TT-BXD ngày 26/12/2019 của Bộ xây dựng.</t>
  </si>
  <si>
    <t>CÔNG TRÌNH</t>
  </si>
  <si>
    <t>Bảng giá nhiên liệu - nhân công</t>
  </si>
  <si>
    <t>f1+f2</t>
  </si>
  <si>
    <t>NCKT79^</t>
  </si>
  <si>
    <t>Chênh lệch giá HT</t>
  </si>
  <si>
    <t>00026</t>
  </si>
  <si>
    <t>Hao phí</t>
  </si>
  <si>
    <t>Chi phí lập báo cáo kết quả khảo sát xây dựng</t>
  </si>
  <si>
    <t>3. Số tiền đã thanh toán khối lượng hoàn thành đến cuối kỳ trước:</t>
  </si>
  <si>
    <t>CHỈ SỐ TRƯỢT GIÁ LIÊN HOÀN (NĂM SAU/NĂM TRƯỚC)</t>
  </si>
  <si>
    <t>Hệ số phụ cấp khu vực</t>
  </si>
  <si>
    <t>PCCC258^</t>
  </si>
  <si>
    <t>THUYẾT MINH LẬP DỰ TOÁN</t>
  </si>
  <si>
    <t>Hệ số không ổn định SX</t>
  </si>
  <si>
    <t>Định mức chi phí kiểm toán độc lập</t>
  </si>
  <si>
    <t>Các khoản phụ cấp</t>
  </si>
  <si>
    <t>TTTKT79^</t>
  </si>
  <si>
    <t>Gdghsdt</t>
  </si>
  <si>
    <t>Gtv15</t>
  </si>
  <si>
    <t>Chi phí cho Hội đồng tư vấn giải quyết kiến nghị của nhà thầu (Nghị định 63/2014/NĐ-CP)</t>
  </si>
  <si>
    <t>(Theo Bảng tính giá ca máy)</t>
  </si>
  <si>
    <t>1.2.1</t>
  </si>
  <si>
    <t>Chi phí lập hồ sơ mời thầu, hồ sơ yêu cầu được tính bằng 0,1% giá gói thầu nhưng tối thiểu là 1.000.000 đồng và tối đa là 50.000.000 đồng;</t>
  </si>
  <si>
    <t>Gttdt</t>
  </si>
  <si>
    <t>Gttbcktkt_tk</t>
  </si>
  <si>
    <t>Chi phí xây dựng</t>
  </si>
  <si>
    <t>Gtv4</t>
  </si>
  <si>
    <t>Định mức, ngày ... tháng ... năm 2020</t>
  </si>
  <si>
    <t>TL</t>
  </si>
  <si>
    <t>Đơn vị tính: tỷ lệ %</t>
  </si>
  <si>
    <t>Cấp công trình</t>
  </si>
  <si>
    <t>Các chi phí khác...</t>
  </si>
  <si>
    <t>Năm 2017/2016</t>
  </si>
  <si>
    <t>9</t>
  </si>
  <si>
    <t>2.3.3</t>
  </si>
  <si>
    <t>Chi phí thẩm định phê duyệt thiết kế về phòng cháy và chữa cháy (Thông tư 258/2016/TT-BTC)</t>
  </si>
  <si>
    <t>Căn cứ xác định:</t>
  </si>
  <si>
    <t>1.3.1</t>
  </si>
  <si>
    <t>Gttdt_BTC</t>
  </si>
  <si>
    <t>Chi phí giám sát thi công xây dựng</t>
  </si>
  <si>
    <t>2.2.5</t>
  </si>
  <si>
    <t>Số liệu tính giá NC</t>
  </si>
  <si>
    <t>Số liệu của Kho bạc nơi giao dịch:</t>
  </si>
  <si>
    <t>Cước ô tô</t>
  </si>
  <si>
    <t>(T+ GT) x 6%</t>
  </si>
  <si>
    <t>07710</t>
  </si>
  <si>
    <t>Chi phí hạng Mục chung</t>
  </si>
  <si>
    <t>Gtv17</t>
  </si>
  <si>
    <t>1.2.3</t>
  </si>
  <si>
    <t>d1</t>
  </si>
  <si>
    <t>Thí nghiệm cơ lý hóa của đất trong phòng thí nghiệm, chỉ tiêu khối lượng riêng</t>
  </si>
  <si>
    <t>Tổng mức đầu tư (Gxdct):</t>
  </si>
  <si>
    <t>Năm 2020</t>
  </si>
  <si>
    <t>Bù NG</t>
  </si>
  <si>
    <t>Công trình hạ tầng kỹ thuật</t>
  </si>
  <si>
    <t>TDDA$</t>
  </si>
  <si>
    <t>GiaTB</t>
  </si>
  <si>
    <t>Chi phí thẩm tra thiết kế công nghệ</t>
  </si>
  <si>
    <t>BẢNG TỔNG HỢP NHÂN CÔNG LÁI MÁY</t>
  </si>
  <si>
    <t>NCTKT79$</t>
  </si>
  <si>
    <t>Nội dung</t>
  </si>
  <si>
    <t>TTDT79$</t>
  </si>
  <si>
    <t>Lương ngày công</t>
  </si>
  <si>
    <t>1. Các văn bản:</t>
  </si>
  <si>
    <t>Bảng số 15: Định mức chi phí thẩm tra báo cáo nghiên cứu tiền khả thi</t>
  </si>
  <si>
    <t>HS phụ</t>
  </si>
  <si>
    <t>Tổng vốn bao gồm cả trượt giá</t>
  </si>
  <si>
    <t>hsTTPK</t>
  </si>
  <si>
    <t>SUM</t>
  </si>
  <si>
    <t>Gtv23</t>
  </si>
  <si>
    <t>2.3.5</t>
  </si>
  <si>
    <t>Thuế VAT</t>
  </si>
  <si>
    <t>Nhiệt kế</t>
  </si>
  <si>
    <t>Cấp 1</t>
  </si>
  <si>
    <t>Chi phí lập hồ sơ mời quan tâm, đánh giá hồ sơ quan tâm</t>
  </si>
  <si>
    <t>Tên máy</t>
  </si>
  <si>
    <t>Chi phí thiết kế kỹ thuật</t>
  </si>
  <si>
    <t>DinhMuc_2019KS_DM10_2019  Thông tư 10/2019/TT-BXD</t>
  </si>
  <si>
    <t>Gỗ nhóm V</t>
  </si>
  <si>
    <t>Tên dự án:                                                                  Mã dự án:</t>
  </si>
  <si>
    <t>Quy định mức thu, chế độ thu, nộp, quản lý và sử dụng phí thẩm duyệt thiết kế về phòng cháy chữa cháy</t>
  </si>
  <si>
    <t>Số vốn đã thanh toán trong năm…</t>
  </si>
  <si>
    <t>01663</t>
  </si>
  <si>
    <t>2. Phí thẩm định dự toán xây dựng</t>
  </si>
  <si>
    <t>Theo Thông tư số 75/2014/TT- BTC ngày 12 tháng 6 năm 2014 của Bộ Tài chính</t>
  </si>
  <si>
    <t>Chứng chỉ KS định giá XD hạng …, số …</t>
  </si>
  <si>
    <t>DC.02001</t>
  </si>
  <si>
    <t>Bảng số 23: Định mức chi phí giám sát lắp đặt thiết bị</t>
  </si>
  <si>
    <t>TỔNG CỘNG (1+2+3)</t>
  </si>
  <si>
    <t>1.3.2</t>
  </si>
  <si>
    <t>Chi phí chung</t>
  </si>
  <si>
    <t>Trong đó:</t>
  </si>
  <si>
    <t>Chi phí xây dựng (chưa có thuế GTGT) (tỷ đồng)</t>
  </si>
  <si>
    <t>CKKL</t>
  </si>
  <si>
    <t>Chi phí khác</t>
  </si>
  <si>
    <t>CHỦ ĐẦU TƯ</t>
  </si>
  <si>
    <t>1.2.4</t>
  </si>
  <si>
    <t>06664</t>
  </si>
  <si>
    <t>Gttbcktkt_dt</t>
  </si>
  <si>
    <t>Vốn tạm ứng theo chế độ chưa thu hồi</t>
  </si>
  <si>
    <t>Chủ đầu tư</t>
  </si>
  <si>
    <t>Đơn giá bổ sung (nếu có)</t>
  </si>
  <si>
    <t>Gtv25</t>
  </si>
  <si>
    <t>Tổng chi phí xây dựng</t>
  </si>
  <si>
    <t>%</t>
  </si>
  <si>
    <t>Sau thuế</t>
  </si>
  <si>
    <t>M0173</t>
  </si>
  <si>
    <t>hsLapBC</t>
  </si>
  <si>
    <t>Gtv7</t>
  </si>
  <si>
    <t>4. Luỹ kế giá trị khối lượng thực hiện đến cuối kỳ này:</t>
  </si>
  <si>
    <t>[6]</t>
  </si>
  <si>
    <t>5. Thanh toán thu hồi tạm ứng:</t>
  </si>
  <si>
    <t>Cước nội bộ</t>
  </si>
  <si>
    <t>Glpa</t>
  </si>
  <si>
    <t>Hệ số điều chỉnh</t>
  </si>
  <si>
    <t>Năm 2017</t>
  </si>
  <si>
    <t>TTTKXD79$</t>
  </si>
  <si>
    <t>CHỈ SỐ GIÁ GỐC CÁC NĂM</t>
  </si>
  <si>
    <t>Tên nhiên liệu / máy</t>
  </si>
  <si>
    <t>DC.02003</t>
  </si>
  <si>
    <t>04708</t>
  </si>
  <si>
    <t>Phụ lục số 2: Phí thẩm tra thiết kế xây dựng công trình sử dụng vốn ngân sách nhà nước khi cơ quan quản lý nhà nước thuê tổ chức tư vấn, cá nhân cùng thẩm tra</t>
  </si>
  <si>
    <t>Tạm ứng</t>
  </si>
  <si>
    <t>hộp</t>
  </si>
  <si>
    <t>1.3.4</t>
  </si>
  <si>
    <t>Loại công trình</t>
  </si>
  <si>
    <t>Gtv31</t>
  </si>
  <si>
    <t>Bộ giá mốc cần khoan</t>
  </si>
  <si>
    <t>Bảng số 5-14: Định mức chi phí thiết kế kỹ thuật cho các loại công trình</t>
  </si>
  <si>
    <t>Giá gốc</t>
  </si>
  <si>
    <t>Chi phí lập hồ sơ mời thầu, đánh giá hồ sơ dự thầu mua sắm thiết bị</t>
  </si>
  <si>
    <t>STT</t>
  </si>
  <si>
    <t>6. Giá trị đề nghị thanh toán kỳ này:</t>
  </si>
  <si>
    <t>KL thi công</t>
  </si>
  <si>
    <t>TTKT79$</t>
  </si>
  <si>
    <t>Số tiền đề nghị:</t>
  </si>
  <si>
    <t>Gtt</t>
  </si>
  <si>
    <t>Số, ngày,_x000D_
tháng, năm</t>
  </si>
  <si>
    <t>(Ký, ghi rõ họ tên)</t>
  </si>
  <si>
    <t>Cấp I</t>
  </si>
  <si>
    <t>Gtv9</t>
  </si>
  <si>
    <t>IV</t>
  </si>
  <si>
    <t>HẠNG MỤC</t>
  </si>
  <si>
    <t>Ngày……. tháng….. năm….</t>
  </si>
  <si>
    <t>Chi phí thiết kế bản vẽ thi công</t>
  </si>
  <si>
    <t>Giá dự thầu</t>
  </si>
  <si>
    <t>CE.11410</t>
  </si>
  <si>
    <t>Gtdpccc</t>
  </si>
  <si>
    <t>Thành phần hao phí</t>
  </si>
  <si>
    <t>Bẵng chữ: Không đồng chẵn./.</t>
  </si>
  <si>
    <t>Chi phí dự phòng (GDPXD1 + GDPXD2)</t>
  </si>
  <si>
    <t>Thanh toán lần thứ:</t>
  </si>
  <si>
    <t>Gtv26</t>
  </si>
  <si>
    <t>Khay men</t>
  </si>
  <si>
    <t>Tên thông tin</t>
  </si>
  <si>
    <t>Cách tính giá NC</t>
  </si>
  <si>
    <t>Chi phí tư vấn đầu tư xây dựng</t>
  </si>
  <si>
    <t>Chi phí giám sát công tác khảo sát xây dựng</t>
  </si>
  <si>
    <t>Số: ......./.......</t>
  </si>
  <si>
    <t>07666</t>
  </si>
  <si>
    <t>Ống chống</t>
  </si>
  <si>
    <t>Máy thi công</t>
  </si>
  <si>
    <t>Tổng cộng</t>
  </si>
  <si>
    <t>CƠ QUAN LẬP</t>
  </si>
  <si>
    <t>DC.02004</t>
  </si>
  <si>
    <t>Chênh lệch vốn thanh toán trong năm:</t>
  </si>
  <si>
    <t>Giá TB x HS</t>
  </si>
  <si>
    <t>TTDT75$</t>
  </si>
  <si>
    <t>(Gxd+Gtb) trước thuế x tỷ lệ</t>
  </si>
  <si>
    <t>Cấp III</t>
  </si>
  <si>
    <t>Gtttk_BTC</t>
  </si>
  <si>
    <t>01857</t>
  </si>
  <si>
    <t>Phụ lục số 2: Phí thẩm định dự toán xây dựng khi cơ quan chuyên môn về xây dựng mời tổ chức tư vấn, cá nhân cùng thẩm định</t>
  </si>
  <si>
    <t>Giá trị</t>
  </si>
  <si>
    <t>Gtv28</t>
  </si>
  <si>
    <t>Đơn vị tính: Đồng</t>
  </si>
  <si>
    <t>Chi phí thẩm định hồ sơ mời quan tâm, hồ sơ mời sơ tuyển (Nghị định 63/2014/NĐ-CP)</t>
  </si>
  <si>
    <t>e2</t>
  </si>
  <si>
    <t>Tỷ lệ</t>
  </si>
  <si>
    <t>Khối lượng phát sinh ngoài hợp đồng</t>
  </si>
  <si>
    <t>LHSTV79^</t>
  </si>
  <si>
    <t>Ggsks</t>
  </si>
  <si>
    <t>Gtdkqnt</t>
  </si>
  <si>
    <t>Ngày ... tháng ... năm 2016</t>
  </si>
  <si>
    <t>Hệ số phụ cấp khoán trực tiếp</t>
  </si>
  <si>
    <t>GSTC79$</t>
  </si>
  <si>
    <t>GSLD79$</t>
  </si>
  <si>
    <t>BẢNG DỰ TOÁN HẠNG MỤC CÔNG TRÌNH</t>
  </si>
  <si>
    <t>Năm 2018/2017</t>
  </si>
  <si>
    <t>CÔNG TRÌNH: Công trình 1</t>
  </si>
  <si>
    <t>DC.02006</t>
  </si>
  <si>
    <t>Vốn ứng trước kế hoạch năm sau (vốn trong nước)</t>
  </si>
  <si>
    <r>
      <t>Phiên bản mẫu xuất Excel:</t>
    </r>
    <r>
      <rPr>
        <sz val="11"/>
        <rFont val="Times New Roman"/>
        <family val="1"/>
      </rPr>
      <t xml:space="preserve"> </t>
    </r>
    <r>
      <rPr>
        <b/>
        <sz val="11"/>
        <color indexed="10"/>
        <rFont val="Times New Roman"/>
        <family val="1"/>
      </rPr>
      <t>2.0</t>
    </r>
  </si>
  <si>
    <t>Gdp1 + Gdp2</t>
  </si>
  <si>
    <t xml:space="preserve"> - Vật liệu khác</t>
  </si>
  <si>
    <t>Phụ lục số 2: Phí thẩm định thiết kế kỹ thuật khi cơ quan chuyên môn về xây dựng mời tổ chức tư vấn, cá nhân cùng thẩm định</t>
  </si>
  <si>
    <t>Gdpxd2</t>
  </si>
  <si>
    <t>Hệ số lương</t>
  </si>
  <si>
    <t>Ko tính</t>
  </si>
  <si>
    <t>Tỷ lệ %</t>
  </si>
  <si>
    <t>Đơn giá</t>
  </si>
  <si>
    <t>Theo hợp đồng</t>
  </si>
  <si>
    <t>Chi phí thẩm tra báo cáo nghiên cứu khả thi</t>
  </si>
  <si>
    <t>Gtv34</t>
  </si>
  <si>
    <t>Gks</t>
  </si>
  <si>
    <t>Chi phí đánh giá hồ sơ quan tâm, hồ sơ dự sơ tuyển được tính bằng 0,05% giá gói thầu nhưng tối thiểu là 1.000.000 đồng và tối đa là 30.000.000 đồng</t>
  </si>
  <si>
    <t>http://dutoaneta.vn</t>
  </si>
  <si>
    <t>[2]</t>
  </si>
  <si>
    <t>&lt;=5</t>
  </si>
  <si>
    <t>1.2</t>
  </si>
  <si>
    <t>Chi phí một số công tác không xác định được khối lượng từ thiết kế</t>
  </si>
  <si>
    <t>C1</t>
  </si>
  <si>
    <t>Chi phí thẩm tra Báo cáo kinh tế - kỹ thuật, phần dự toán</t>
  </si>
  <si>
    <t>Chi phí thiết bị (chưa có thuế GTGT) của giá gói thầu mua sắm vật tư, thiết bị lắp đặt vào công trình được duyệt (tỷ đồng)</t>
  </si>
  <si>
    <t>Chi phí khảo sát xây dựng (Gks)</t>
  </si>
  <si>
    <t>Đơn giá thanh toán</t>
  </si>
  <si>
    <t>GXD</t>
  </si>
  <si>
    <t>Chi phí xây dựng của gói thầu</t>
  </si>
  <si>
    <t>TT</t>
  </si>
  <si>
    <t>Lương tối thiểu chung</t>
  </si>
  <si>
    <t>CPKT09^</t>
  </si>
  <si>
    <t>ĐV Tính</t>
  </si>
  <si>
    <t>Vật tư</t>
  </si>
  <si>
    <t>Theo Thông tư số 209/2016/TT-BTC ngày 10/11/2016 của Bộ Tài chính</t>
  </si>
  <si>
    <t>A</t>
  </si>
  <si>
    <t>Gtb</t>
  </si>
  <si>
    <t>01150</t>
  </si>
  <si>
    <t>NCKT79$</t>
  </si>
  <si>
    <t>NC</t>
  </si>
  <si>
    <t>Số tiền</t>
  </si>
  <si>
    <t>QĐ phê duyệt phương án bồi thường, hỗ trợ và tái định cư</t>
  </si>
  <si>
    <t>Chi phí thẩm tra dự toán công trình</t>
  </si>
  <si>
    <t>Phụ cấp lưu động</t>
  </si>
  <si>
    <t>Ggtxd</t>
  </si>
  <si>
    <t>2.2</t>
  </si>
  <si>
    <t>hsRNC</t>
  </si>
  <si>
    <t>Thi công</t>
  </si>
  <si>
    <t>-------------o0o-------------</t>
  </si>
  <si>
    <t>Cước TC</t>
  </si>
  <si>
    <t>PCCC258$</t>
  </si>
  <si>
    <t>1.4</t>
  </si>
  <si>
    <t>Mẫu THKPHM</t>
  </si>
  <si>
    <t>TTTKT79$</t>
  </si>
  <si>
    <t>Bảng số 2: Định mức chi phí lập báo cáo nghiên cứu tiền khả thi</t>
  </si>
  <si>
    <t>Gk1</t>
  </si>
  <si>
    <t>GTGT</t>
  </si>
  <si>
    <t>HM1</t>
  </si>
  <si>
    <t>Mã hiệu</t>
  </si>
  <si>
    <t>………………………………………………………………………………………………….</t>
  </si>
  <si>
    <t>Thẩm tra, phê duyệt (%)</t>
  </si>
  <si>
    <t>Công tác thí nghiệm tại hiện trường, thí nghiệm xuyên tiêu chuẩn SPT, cấp đất đá I-III</t>
  </si>
  <si>
    <t>Tổng số vốn theo kế hoạch còn lại chưa thanh toán</t>
  </si>
  <si>
    <t>Thực hiện</t>
  </si>
  <si>
    <t>&lt;=</t>
  </si>
  <si>
    <t>Theo bảng tổng hợp vật liệu</t>
  </si>
  <si>
    <t>hsTLTTT</t>
  </si>
  <si>
    <t>CHỈ SỐ TRƯỢT GIÁ TỪNG NĂM</t>
  </si>
  <si>
    <t>Hệ số bù giá máy</t>
  </si>
  <si>
    <t>hsBGNC</t>
  </si>
  <si>
    <t>TỔNG CỘNG (CNT + CKKL + CK)</t>
  </si>
  <si>
    <t>Chi phí đánh giá hồ sơ dự thầu, hồ sơ đề xuất được tính bằng 0,1% giá gói thầu nhưng tối thiểu là 1.000.000 đồng và tối đa là 50.000.000 đồng.</t>
  </si>
  <si>
    <t>BẢNG TỔNG HỢP DỰ TOÁN CÔNG TRÌNH</t>
  </si>
  <si>
    <t>Dài</t>
  </si>
  <si>
    <t>Tổng chi phí gián tiếp</t>
  </si>
  <si>
    <t>C</t>
  </si>
  <si>
    <t>BẢNG ĐỐI CHIẾU SỐ LIỆU THANH TOÁN VỐN ĐẦU TƯ NĂM...</t>
  </si>
  <si>
    <t>Loại thiết kế</t>
  </si>
  <si>
    <t>Chi phí thẩm tra báo cáo nghiên cứu tiền khả thi</t>
  </si>
  <si>
    <t>Cột 6: vốn tạm ứng theo chế độ còn lại chưa thu hồi đến 31/1 năm sau.</t>
  </si>
  <si>
    <t>Tổng mức đầu tư dự án (tỷ đồng)</t>
  </si>
  <si>
    <t>...........</t>
  </si>
  <si>
    <t>CLNC</t>
  </si>
  <si>
    <t>Gdp2</t>
  </si>
  <si>
    <t>TTQT09^</t>
  </si>
  <si>
    <t>- Nghị định 146/2017/NĐ-CP sửa đổi Nghị định 100/2016/NĐ-CP và Nghị định 12/2015/NĐ-CP về thuế GTGT, thuế TNDN.</t>
  </si>
  <si>
    <t>(bảng tổng hợp dự toán gói thầu)</t>
  </si>
  <si>
    <t>Phụ lục số 1: Phí thẩm tra thiết kế xây dựng công trình sử dụng vốn ngân sách nhà nước do cơ quan quản lý nhà nước thực hiện toàn bộ công việc thẩm tra</t>
  </si>
  <si>
    <t>08823</t>
  </si>
  <si>
    <t>Gk3</t>
  </si>
  <si>
    <t>Các chi phí hạng mục chung còn lại</t>
  </si>
  <si>
    <t>PCCC^</t>
  </si>
  <si>
    <t>Cận trên</t>
  </si>
  <si>
    <t>TỔNG DỰ PHÒNG DO TRƯỢT GIÁ</t>
  </si>
  <si>
    <t>DC.02009</t>
  </si>
  <si>
    <t>Bộ dụng cụ thí nghiệm SPT</t>
  </si>
  <si>
    <t>(Ký, ghi rõ họ tên chức vụ và đóng dấu)</t>
  </si>
  <si>
    <t>Theo bảng tiên lượng</t>
  </si>
  <si>
    <t>Gbcktkt</t>
  </si>
  <si>
    <t>Quyết định đầu tư được duyệt (số, ngày, tháng, năm):</t>
  </si>
  <si>
    <t>3.1</t>
  </si>
  <si>
    <t>Chi phí lập hồ sơ yêu cầu, đánh giá hồ sơ đề xuất</t>
  </si>
  <si>
    <t>07971</t>
  </si>
  <si>
    <t>KL máy</t>
  </si>
  <si>
    <t>Tên vữa/ vật liệu</t>
  </si>
  <si>
    <t>2.3</t>
  </si>
  <si>
    <t>5. Thanh toán để thu hồi tạm ứng:</t>
  </si>
  <si>
    <t>a2</t>
  </si>
  <si>
    <t>Gxd trước thuế x tỷ lệ</t>
  </si>
  <si>
    <t>BẢNG PHÂN TÍCH VẬT TƯ</t>
  </si>
  <si>
    <t>1.5</t>
  </si>
  <si>
    <t>-</t>
  </si>
  <si>
    <t>Xuất ra từ phiên bản</t>
  </si>
  <si>
    <t>GXD(Dự toán gói thầu)</t>
  </si>
  <si>
    <t>Chi phí xây dựng (chưa có thuế GTGT) của giá gói thầu được duyệt (tỷ đồng)</t>
  </si>
  <si>
    <t>5.2.2</t>
  </si>
  <si>
    <t>Chi phí vật liệu</t>
  </si>
  <si>
    <t xml:space="preserve">(Áp dụng đối với các khoản thanh toán vốn đầu tư thuộc nguồn vốn ngân sách nhà nước, vốn ngoài nước - Theo Nghị định 11/2020/NĐ-CP ngày 20/01/2020) </t>
  </si>
  <si>
    <t>CÔNG TY CỔ PHẦN TIN HỌC ETA</t>
  </si>
  <si>
    <t>3.3</t>
  </si>
  <si>
    <t>&lt; 15</t>
  </si>
  <si>
    <t>TDDA209^</t>
  </si>
  <si>
    <t>Địa điểm xây dựng</t>
  </si>
  <si>
    <t>công</t>
  </si>
  <si>
    <t>2.5</t>
  </si>
  <si>
    <t>Hệ số lán trại, nhà tạm</t>
  </si>
  <si>
    <t>Ghi chú</t>
  </si>
  <si>
    <t xml:space="preserve"> Chi phí lập hồ sơ mời thầu, hồ sơ yêu cầu (Nghị định 63/2014/NĐ-CP)</t>
  </si>
  <si>
    <t>Phí thẩm định dự án đầu tư xây dựng (Thông tư 209/2016/TT-BTC)</t>
  </si>
  <si>
    <t>THM</t>
  </si>
  <si>
    <t>Hệ số riêng VL</t>
  </si>
  <si>
    <t>Máy Giragang</t>
  </si>
  <si>
    <t>Gk4</t>
  </si>
  <si>
    <t>Thời gian xuất</t>
  </si>
  <si>
    <t>A1 +CLVL</t>
  </si>
  <si>
    <t>(Gxd+Gtb) x trước thuế x tỷ lệ</t>
  </si>
  <si>
    <t>5.3.2</t>
  </si>
  <si>
    <t>Gdgtdmt</t>
  </si>
  <si>
    <t>Giá trị dự toán:</t>
  </si>
  <si>
    <t>I.) VẬT LIỆU</t>
  </si>
  <si>
    <t>5.2.4</t>
  </si>
  <si>
    <t>Luỹ kế đến hết kỳ trước</t>
  </si>
  <si>
    <t>Bảng số 3: Định mức chi phí lập báo cáo nghiên cứu khả thi</t>
  </si>
  <si>
    <t>07919</t>
  </si>
  <si>
    <t>- Định mức dự toán xây dựng công trình - Phần thí nghiệm chuyên ngành theo Thông tư 10/2019/TT-BXD ngày 26/12/2019 của Bộ xây dựng.</t>
  </si>
  <si>
    <t>Hệ số Chi phí dự phòng</t>
  </si>
  <si>
    <t>F</t>
  </si>
  <si>
    <t>Gktruc</t>
  </si>
  <si>
    <t>LÀM TRÒN</t>
  </si>
  <si>
    <t>- Thông tư số 11/2019/TT-BXD ngày 26/12/2019 của Bộ Xây dựng về việc hướng dẫn xác định giá ca máy và thiết bị thi công xây dựng.</t>
  </si>
  <si>
    <t>II</t>
  </si>
  <si>
    <t>Kế hoạch vốn trong năm</t>
  </si>
  <si>
    <t>Theo Thông tư số 150/2014/TT- BTC ngày 10 tháng 10 năm 2014 của Bộ Tài chính</t>
  </si>
  <si>
    <t>Trực tiếp phí khác</t>
  </si>
  <si>
    <t>Chi phí cho Hội đồng tư vấn giải quyết kiến nghị của nhà thầu về kết quả</t>
  </si>
  <si>
    <t>TTDT210^</t>
  </si>
  <si>
    <t>đồng</t>
  </si>
  <si>
    <t>Gk6</t>
  </si>
  <si>
    <t>Nghị định 63/2014/NĐ-CP</t>
  </si>
  <si>
    <t>4.2.1</t>
  </si>
  <si>
    <t>Tổng lương và phụ cấp</t>
  </si>
  <si>
    <t>Đơn vị</t>
  </si>
  <si>
    <t>Chi phí thẩm tra Báo cáo kinh tế - kỹ thuật, phần thiết kế</t>
  </si>
  <si>
    <t>BẢNG ĐƠN GIÁ CHI TIẾT</t>
  </si>
  <si>
    <t>66.663.000</t>
  </si>
  <si>
    <t>Chi phí xây dựng và thiết bị (chưa có thuế GTGT) (tỷ đồng)</t>
  </si>
  <si>
    <t>3. Đơn giá:</t>
  </si>
  <si>
    <t>Chênh lệch</t>
  </si>
  <si>
    <t>Gdghsqt</t>
  </si>
  <si>
    <t>NGUYỄN VĂN A</t>
  </si>
  <si>
    <t>- Vốn ngoài nước………… ..tại………………………...........................</t>
  </si>
  <si>
    <t>Chi phí thẩm tra tính hiệu quả và tính khả thi của dự án đầu tư</t>
  </si>
  <si>
    <t>- Thông tư số 09/2019/TT-BXD ngày 26/12/2019 của Bộ Xây dựng về việc hướng dẫn xác định và quản lý chi phí đầu tư xây dựng.</t>
  </si>
  <si>
    <t>Chi phí hoàn trả mặt bằng và hạ tầng kỹ thuật</t>
  </si>
  <si>
    <t>Nhà thầu:</t>
  </si>
  <si>
    <t>ZV999</t>
  </si>
  <si>
    <t>Thành tiền</t>
  </si>
  <si>
    <t>- Nghị định số 72/2018/NĐ-CP ngày 01/07/2018 của Chính phủ quy định mức lương cơ sở đối với cán bộ, công chức, viên chức và lực lượng vũ trang</t>
  </si>
  <si>
    <t>Nhóm dự án</t>
  </si>
  <si>
    <t>5.3.3</t>
  </si>
  <si>
    <t>GIÁ TRỊ
SAU THUẾ</t>
  </si>
  <si>
    <t>Đơn giá gốc</t>
  </si>
  <si>
    <t>- Đơn giá xây dựng công trình phần lắp đặt ban hành kèm theo quyết định số .../....../ QĐ-UBND ngày .../....../ của UBND Tỉnh ....</t>
  </si>
  <si>
    <t>Mũi xuyên cắt</t>
  </si>
  <si>
    <t>5.2</t>
  </si>
  <si>
    <t>Gtkkt</t>
  </si>
  <si>
    <t>Chi phí vật tư, thiết bị (chưa có thuế GTGT) của giá gói thầu được duyệt (tỷ đồng)</t>
  </si>
  <si>
    <t>4.3.1</t>
  </si>
  <si>
    <t>Thiết kế 2 bước</t>
  </si>
  <si>
    <t>HẠNG MỤC: KHẢO SÁT ĐỊA CHẤT-NHÀ 05 PHÒNG HỌC VÀ PHÒNG BỘ MÔN (02 PHÒNG HỌC, 03 PHÒNG BỘ MÔN)</t>
  </si>
  <si>
    <t>5.2.5</t>
  </si>
  <si>
    <t>Glhsyc79</t>
  </si>
  <si>
    <t xml:space="preserve"> - Chênh lệch vật liệu</t>
  </si>
  <si>
    <t>BẢNG TỔNG HỢP DỰ TOÁN GÓI THẦU THI CÔNG XÂY DỰNG</t>
  </si>
  <si>
    <t>4.2.3</t>
  </si>
  <si>
    <t>Cước sông</t>
  </si>
  <si>
    <t>Glhsmt</t>
  </si>
  <si>
    <t>Cấp công trình:</t>
  </si>
  <si>
    <t>11</t>
  </si>
  <si>
    <t>3.6</t>
  </si>
  <si>
    <t>Gst+Gdp</t>
  </si>
  <si>
    <t>Theo công bố chỉ số giá XD</t>
  </si>
  <si>
    <t>Trước thuế</t>
  </si>
  <si>
    <t>Chi phí thẩm tra, phê duyệt quyết toán (Thông tư 10/2020/TT-BTC)</t>
  </si>
  <si>
    <t>TTTKXD79^</t>
  </si>
  <si>
    <t>Chi phí nhân công</t>
  </si>
  <si>
    <t>Vốn còn lại kế hoạch năm trước</t>
  </si>
  <si>
    <t>- Vốn ngoài nước: là số vốn ngoài nước được kéo dài thanh toán như vốn trong nước (như vốn vay của Cơ quan phát triển Pháp AFD...)</t>
  </si>
  <si>
    <t>- Đơn giá xây dựng công trình phần xây dựng ban hành kèm theo quyết định số .../....../QĐ-UBND ngày .../....../ của UBND Tỉnh ....</t>
  </si>
  <si>
    <t>lít</t>
  </si>
  <si>
    <t>2</t>
  </si>
  <si>
    <t>(tỷ đồng)</t>
  </si>
  <si>
    <t>Thuế giá trị gia tăng</t>
  </si>
  <si>
    <t>5.3.5</t>
  </si>
  <si>
    <t>BẢNG TỔNG HỢP CHI PHÍ THIẾT BỊ</t>
  </si>
  <si>
    <t>M7725</t>
  </si>
  <si>
    <t>KÝ HIỆU</t>
  </si>
  <si>
    <t>Nội suy trên giá trị 154.494.497.125 là CPXD trước thuế trong tổng mức đầu tư.</t>
  </si>
  <si>
    <t>Gtv10</t>
  </si>
  <si>
    <t>Gbommin</t>
  </si>
  <si>
    <t>LHSTV79$</t>
  </si>
  <si>
    <t>Chi phí xây dựng trước thuế</t>
  </si>
  <si>
    <t>Thành tiền (đồng)</t>
  </si>
  <si>
    <t>I</t>
  </si>
  <si>
    <t>Định mức %</t>
  </si>
  <si>
    <t>1. Phí thẩm định thiết kế kỹ thuật</t>
  </si>
  <si>
    <t>XÁC ĐỊNH PHÂN BỔ VỐN HÀNG NĂM ĐÃ BAO GỒM TRƯỢT GIÁ</t>
  </si>
  <si>
    <t>Chủ đầu tư:……</t>
  </si>
  <si>
    <t>Gtv1 x trước thuế x tỷ lệ</t>
  </si>
  <si>
    <t>Tổng mức đầu tư được duyệt:</t>
  </si>
  <si>
    <t>Gxd.1</t>
  </si>
  <si>
    <t>Định mức</t>
  </si>
  <si>
    <t>Thiết kế 3 bước (thiết kế kỹ thuật)</t>
  </si>
  <si>
    <t>4</t>
  </si>
  <si>
    <t>3.2.2</t>
  </si>
  <si>
    <t>d1 x e1</t>
  </si>
  <si>
    <t>Đầu nối ống chống</t>
  </si>
  <si>
    <t>Tên CK</t>
  </si>
  <si>
    <t>&lt;=15</t>
  </si>
  <si>
    <t>M2345</t>
  </si>
  <si>
    <t>Số tài khoản đơn vị thụ hưởng…………………tại ……………….</t>
  </si>
  <si>
    <t>Số lượng</t>
  </si>
  <si>
    <t>Kiểu Tiên lượng</t>
  </si>
  <si>
    <t>CPKT09$</t>
  </si>
  <si>
    <t>Chi phí rà phá bom mìn, vật nổ</t>
  </si>
  <si>
    <t>Hộp nhựa đựng mẫu (400 x 400 x 400) mm</t>
  </si>
  <si>
    <t>BẢNG KÊ XÁC NHẬN KHỐI LƯỢNG  CÔNG VIỆC BỒI THƯỜNG, HỖ TRỢ VÀ TÁI ĐỊNH CƯ ĐÃ THỰC HIỆN</t>
  </si>
  <si>
    <t>05645</t>
  </si>
  <si>
    <t>Cao</t>
  </si>
  <si>
    <t>Khối lượng phát sinh so với hợp đồng ban đầu</t>
  </si>
  <si>
    <t>Thanh toán cho các cơ quan, tổ chức:</t>
  </si>
  <si>
    <t>Định mức chi phí quản lý dự án và tư vấn đầu tư xây dựng</t>
  </si>
  <si>
    <t>Hệ số tỷ lệ thuế tính trước</t>
  </si>
  <si>
    <t>4.3.4</t>
  </si>
  <si>
    <t>Chi phí máy thi công</t>
  </si>
  <si>
    <t>1 chỉ tiêu</t>
  </si>
  <si>
    <t>Tên vật liệu</t>
  </si>
  <si>
    <t>Kế toán trưởng          Thủ trưởng đơn vị</t>
  </si>
  <si>
    <t>Chi phí bảo vệ môi trường cho người lao động và môi trường xung quanh</t>
  </si>
  <si>
    <t>Chi phí quản lý dự án (Gqlda):</t>
  </si>
  <si>
    <t>Gtv11</t>
  </si>
  <si>
    <t>Chi phí trực tiếp</t>
  </si>
  <si>
    <t>Cáp thép D6-8mm</t>
  </si>
  <si>
    <t>GIÁ TRỊ
TRƯỚC THUẾ</t>
  </si>
  <si>
    <t>C1 + CLM</t>
  </si>
  <si>
    <t>Glcldtb</t>
  </si>
  <si>
    <t>M0968</t>
  </si>
  <si>
    <t>14</t>
  </si>
  <si>
    <t xml:space="preserve"> - Chênh lệch nhân công</t>
  </si>
  <si>
    <t>Định mức chi phí kiểm toán độc lập Thông tư 10/2020/TT-BTC ngày 20 tháng 02 năm 2020</t>
  </si>
  <si>
    <t>Chi phí xây dựng nhà tạm tại hiện trường để ở và Điều hành thi công tại hiện trường</t>
  </si>
  <si>
    <t>BẢNG TÍNH GIÁ NHÂN CÔNG</t>
  </si>
  <si>
    <t>Bảng số 22: Định mức chi phí giám sát thi công xây dựng</t>
  </si>
  <si>
    <t>Đơn giá HT</t>
  </si>
  <si>
    <t>Theo Thông tư số 258/2016/TT-BTC ngày 11 tháng 11 năm 2016 của Bộ Tài chính</t>
  </si>
  <si>
    <t>Tổng mức đầu tư x tỷ lệ</t>
  </si>
  <si>
    <t>Sáu mươi sáu triệu sáu trăm sáu mươi ba nghìn đồng</t>
  </si>
  <si>
    <t>Trách nhiệm</t>
  </si>
  <si>
    <t>BẢNG TÍNH GIÁ VỮA</t>
  </si>
  <si>
    <t>Kiểm toán ( %)</t>
  </si>
  <si>
    <t>Mã dự án đầu tư:</t>
  </si>
  <si>
    <t>I.)</t>
  </si>
  <si>
    <t>TTTK75^</t>
  </si>
  <si>
    <t>Hạng mục 1</t>
  </si>
  <si>
    <t>Kế hoặc năm...</t>
  </si>
  <si>
    <t>TTTK210^</t>
  </si>
  <si>
    <t>a2/a1</t>
  </si>
  <si>
    <t>5</t>
  </si>
  <si>
    <t>Gtb x trước thuế x tỷ lệ</t>
  </si>
  <si>
    <t>Kiểu chiết tính</t>
  </si>
  <si>
    <t>.... , ngày .… tháng …. năm …...</t>
  </si>
  <si>
    <t>Số CK</t>
  </si>
  <si>
    <t>kg</t>
  </si>
  <si>
    <t>Chi phí thí nghiệm vật liệu của nhà thầu</t>
  </si>
  <si>
    <t>Tên công tác / vật tư</t>
  </si>
  <si>
    <t>Tên đơn vị thụ hưởng………………………………………………</t>
  </si>
  <si>
    <t>2.2.1</t>
  </si>
  <si>
    <t>Nhân công</t>
  </si>
  <si>
    <t>- Vốn trong nước: là số vốn còn lại của KH năm trước được kéo dài thanh toán trong năm theo quy định cụ thể từng trường hợp (tối đa đến 31/1 năm sau)</t>
  </si>
  <si>
    <t>Chi phí lập hồ sơ mời quan tâm, hồ sơ mời sơ tuyển được tính bằng 0,05% giá gói thầu nhưng tối thiểu là 1.000.000 đồng và tối đa là 30.000.000 đồng</t>
  </si>
  <si>
    <t>Đơn vị thực thiện</t>
  </si>
  <si>
    <t>Chi phí xây dựng nhà tạm tại hiện trường để ở và điều hành thi công</t>
  </si>
  <si>
    <t>Gtv13</t>
  </si>
  <si>
    <t>Gxd x trước thuế x tỷ lệ</t>
  </si>
  <si>
    <t>TTQT09$</t>
  </si>
  <si>
    <t>a3/a2</t>
  </si>
  <si>
    <t>Bù NC</t>
  </si>
  <si>
    <t>Theo Thông tư số 19/2011/TT- BTC ngày 14 tháng 02 năm 2011 của Bộ Tài chính</t>
  </si>
  <si>
    <t>TTQT$</t>
  </si>
  <si>
    <t>PCCC$</t>
  </si>
  <si>
    <t>CHI PHÍ TRỰC TIẾP</t>
  </si>
  <si>
    <t>GXDgtxd</t>
  </si>
  <si>
    <t>Quy định mức thu, chế độ thu, nộp, quản lý và sử dụng phí thẩm định thiết kế kỹ thuật, phí thẩm định dự toán xây dựng</t>
  </si>
  <si>
    <t>T + GT + TL</t>
  </si>
  <si>
    <t>Chi phí thẩm tra thiết kế bản vẽ thi công</t>
  </si>
  <si>
    <t>hsLapPA</t>
  </si>
  <si>
    <t>Vật liệu khác</t>
  </si>
  <si>
    <t>Bảng số 19: Định mức chi phí lập hồ sơ mời thầu, đánh giá hồ sơ dự thầu tư vấn</t>
  </si>
  <si>
    <t>...</t>
  </si>
  <si>
    <t>c</t>
  </si>
  <si>
    <t>3.3.3</t>
  </si>
  <si>
    <t>hsKVM</t>
  </si>
  <si>
    <t>(Gxd+Gtb+Gqlda+Gtv+Gk) x trước thuế x tỷ lệ</t>
  </si>
  <si>
    <t>Phụ lục 04</t>
  </si>
  <si>
    <t>7</t>
  </si>
  <si>
    <t>GSLD$</t>
  </si>
  <si>
    <t>2.3.1</t>
  </si>
  <si>
    <t>Gtmdt1</t>
  </si>
  <si>
    <t>3.2.5</t>
  </si>
  <si>
    <t xml:space="preserve"> - Hệ số điều chỉnh vật liệu</t>
  </si>
  <si>
    <t>CHMC</t>
  </si>
  <si>
    <t>Cấp II</t>
  </si>
  <si>
    <t>2.2.3</t>
  </si>
  <si>
    <t>Thanh toán</t>
  </si>
  <si>
    <t>- Căn cứ vào khối lượng xác định từ hồ sơ bản vẽ thiết kế.</t>
  </si>
  <si>
    <t>NUYỀN VĂN A</t>
  </si>
  <si>
    <t>HT</t>
  </si>
  <si>
    <t>[5]</t>
  </si>
  <si>
    <t>CÔNG TRÌNH: TRƯỜNG MẪU GIÁO PHƯỜNG NHƠN THÀNH (ĐIỂM CHÍNH TIÊN HỘI)</t>
  </si>
  <si>
    <t>Gtkbv</t>
  </si>
  <si>
    <t>ca</t>
  </si>
  <si>
    <t>Giá trị dự toán khảo sát trước thuế</t>
  </si>
  <si>
    <t>m3</t>
  </si>
  <si>
    <t>Số đề nghị tạm ứng, thanh toán khối lượng hoàn thành kỳ này (gồm cả thu hồi tạm ứng)</t>
  </si>
  <si>
    <t>- Thông tư số 16/2019/TT-BXD ngày 26/12/2019 của Bộ Xây dựng về việc hướng dẫn xác định Chi phí quản lý dự án và tư vấn đầu tư xây dựng</t>
  </si>
  <si>
    <t>- Thông tư số 09/2016/TT-BTC ngày 18/01/2016 của Bộ Tài chính quy định về quyết toán dự án hoàn thành thuộc nguồn vốn nhà nước</t>
  </si>
  <si>
    <t>- Định mức dự toán xây dựng công trình - Phần xây dựng ban hành theo Thông tư 10/2019/TT-BXD ngày 26/12/2019 của Bộ xây dựng.</t>
  </si>
  <si>
    <t>TDDA209$</t>
  </si>
  <si>
    <t>Chi phí xây dựng (chưa có thuế GTGT) trong tổng mức đầu tư được duyệt hoặc giá gói thầu được duyệt (tỷ đồng)</t>
  </si>
  <si>
    <t>(Gtv21 + Gtv31) x trước thuế x tỷ lệ</t>
  </si>
  <si>
    <t xml:space="preserve"> - Nhân hệ số bù giá nhân công</t>
  </si>
  <si>
    <t xml:space="preserve">Hộp nhựa đựng mẫu (400 x 400 x 400) mm </t>
  </si>
  <si>
    <t>bộ</t>
  </si>
  <si>
    <t>3.3.5</t>
  </si>
  <si>
    <t>Máy khác</t>
  </si>
  <si>
    <t>QLDA79^</t>
  </si>
  <si>
    <t>Phụ lục 06</t>
  </si>
  <si>
    <t>Gtv21</t>
  </si>
  <si>
    <t>GSKS79^</t>
  </si>
  <si>
    <t>Glhsmqt79</t>
  </si>
  <si>
    <t>- Công bố giá vật liệu Liên Sở Xây dựng - Tài chính tỉnh ....</t>
  </si>
  <si>
    <t>Bảng số 20: Định mức chi phí lập hồ sơ mời thầu, đánh giá hồ sơ dự thầu thi công xây dựng</t>
  </si>
  <si>
    <t>c^2</t>
  </si>
  <si>
    <t>Giá thành khảo sát xây dựng</t>
  </si>
  <si>
    <t>Chi phí lập phương án kỹ thuật khảo sát xây dựng</t>
  </si>
  <si>
    <t>Gtv3</t>
  </si>
  <si>
    <t>BẢNG TỔNG HỢP VẬT LIỆU - NHÂN CÔNG - MÁY THI CÔNG</t>
  </si>
  <si>
    <t>BẢNG TỔNG HỢP KINH PHÍ HẠNG MỤC</t>
  </si>
  <si>
    <t xml:space="preserve">Chi phí dự phòng cho yếu tố khối lượng phát sinh </t>
  </si>
  <si>
    <t>Gst</t>
  </si>
  <si>
    <t>04802</t>
  </si>
  <si>
    <t>Lũy kế đến hết kỳ này</t>
  </si>
  <si>
    <t>Tên vật tư / công tác</t>
  </si>
  <si>
    <t>BẢNG XÁC ĐỊNH GIÁ TRỊ KHỐI LƯỢNG CÔNG VIỆC PHÁT SINH NGOÀI HỢP ĐỒNG ĐỀ NGHỊ THANH TOÁN</t>
  </si>
  <si>
    <t>Theo Thông tư số 176/2011/TT-BTC ngày 6/12/2011 của Bộ Tài chính</t>
  </si>
  <si>
    <t>TRƯỜNG MẪU GIÁO PHƯỜNG NHƠN THÀNH (ĐIỂM CHÍNH TIÊN HỘI)</t>
  </si>
  <si>
    <t>HẠNG MỤC: ﻿KHẢO SÁT ĐỊA CHẤT-NHÀ 05 PHÒNG HỌC VÀ PHÒNG BỘ MÔN (02 PHÒNG HỌC, 03 PHÒNG BỘ MÔN)</t>
  </si>
  <si>
    <t>Hội đồng đền bù GPMB</t>
  </si>
  <si>
    <t>2.3.2</t>
  </si>
  <si>
    <t>Tên nhân công</t>
  </si>
  <si>
    <t>N4407</t>
  </si>
  <si>
    <t>Chi phí lập dự án</t>
  </si>
  <si>
    <t>LTB79^</t>
  </si>
  <si>
    <t>2.2.4</t>
  </si>
  <si>
    <t>Hệ số riêng máy</t>
  </si>
  <si>
    <t>Gtv16</t>
  </si>
  <si>
    <t>1.2.2</t>
  </si>
  <si>
    <t>Gttbcnctkt</t>
  </si>
  <si>
    <t xml:space="preserve"> - Máy khác</t>
  </si>
  <si>
    <t>2. Phí thẩm tra dự toán</t>
  </si>
  <si>
    <t>Số tài khoản của chủ đầu tư:</t>
  </si>
  <si>
    <t>07126</t>
  </si>
  <si>
    <t>TTDT210$</t>
  </si>
  <si>
    <t>Máy</t>
  </si>
  <si>
    <t>Gst x 0%</t>
  </si>
  <si>
    <t>Theo bảng dưới đây (khung nào không sử dụng thì gạch chéo)</t>
  </si>
  <si>
    <t>Cước ô tô mới</t>
  </si>
  <si>
    <t>Gtv5</t>
  </si>
  <si>
    <t>T x 3%</t>
  </si>
  <si>
    <t>Gxd x 1%</t>
  </si>
  <si>
    <t>24808</t>
  </si>
  <si>
    <t>Theo Thông tư số 210/2016/TT- BTC ngày 10 tháng 11 năm 2016 của Bộ Tài chính</t>
  </si>
  <si>
    <t>Chi phí bồi thường giải phóng mặt bằng, tái định cư (Ggpmb):</t>
  </si>
  <si>
    <t>Dao vòng</t>
  </si>
  <si>
    <t>Glhsmqt</t>
  </si>
  <si>
    <t>THU NHẬP CHỊU THUẾ TÍNH TRƯỚC</t>
  </si>
  <si>
    <t>cái</t>
  </si>
  <si>
    <t>2. Định mức:</t>
  </si>
  <si>
    <t>BẢNG GIÁ NHÂN CÔNG</t>
  </si>
  <si>
    <t>Độc lập- Tự do- Hạnh phúc</t>
  </si>
  <si>
    <t>GGTXD</t>
  </si>
  <si>
    <t>Hệ số chi phí lập phương án kỹ thuật khảo sát xây dựng</t>
  </si>
  <si>
    <t>Gkiemtoan</t>
  </si>
  <si>
    <t>Bảng số 17: Định mức chi phí thẩm tra thiết kế xây dựng</t>
  </si>
  <si>
    <t>Gtv22</t>
  </si>
  <si>
    <t>2.3.4</t>
  </si>
  <si>
    <t>Bảng số 18: Định mức Chi phí thẩm tra dự toán công trình</t>
  </si>
  <si>
    <t>CLM</t>
  </si>
  <si>
    <t>d2 x e2</t>
  </si>
  <si>
    <t>Hệ số phụ cấp lưu động</t>
  </si>
  <si>
    <t>Gtv18</t>
  </si>
  <si>
    <t>Gdpxd</t>
  </si>
  <si>
    <t>Chi phí thẩm định thiết kế (Thông tư 210/2016/TT-BTC)</t>
  </si>
  <si>
    <t>d2</t>
  </si>
  <si>
    <t>VL + NC + M</t>
  </si>
  <si>
    <t>Điện năng</t>
  </si>
  <si>
    <t>Gttbcnckt</t>
  </si>
  <si>
    <t>Bằng chữ:……………………………………………………………………………………….</t>
  </si>
  <si>
    <t>Gbcnckt</t>
  </si>
  <si>
    <t>Số tiền bồi thường, hỗ trợ và tái định cư đã chi trả cho đơn vị thụ hưởng theo phương án được duyệt</t>
  </si>
  <si>
    <t>BẢNG TỔNG HỢP VẬT LIỆU</t>
  </si>
  <si>
    <t>Gtv24</t>
  </si>
  <si>
    <t>BẢNG GIÁ VẬT LIỆU</t>
  </si>
  <si>
    <t>Gtv6</t>
  </si>
  <si>
    <t>7. Luỹ kế giá trị thanh toán:</t>
  </si>
  <si>
    <t>[1]</t>
  </si>
  <si>
    <t>THUẾ GTGT</t>
  </si>
  <si>
    <t>Lập báo cáo kết quả khảo sát xây dựng</t>
  </si>
  <si>
    <t>Gtttkkt</t>
  </si>
  <si>
    <t>Mã CV</t>
  </si>
  <si>
    <t>Năm 2016</t>
  </si>
  <si>
    <t>B1</t>
  </si>
  <si>
    <t>&lt;= 1</t>
  </si>
  <si>
    <t>CHI PHÍ HẠNG MỤC CHUNG</t>
  </si>
  <si>
    <t>Theo bảng tổng hợp nhân công</t>
  </si>
  <si>
    <t>NGƯỜI LẬP</t>
  </si>
  <si>
    <t>Luỹ kế vốn thanh toán từ khởi công đến hết niên độ ngân sách năm kế hoạch:</t>
  </si>
  <si>
    <t>Dự án: ................</t>
  </si>
  <si>
    <t>Thí nghiệm cơ lý hóa của đất trong phòng thí nghiệm, tính nén lún trong điều kiện không nở hông</t>
  </si>
  <si>
    <t>Gtt+GTGT</t>
  </si>
  <si>
    <t>Công trình công nghiệp</t>
  </si>
  <si>
    <t>Chi phí xây dựng (Gxd):</t>
  </si>
  <si>
    <t>hsLTNT</t>
  </si>
  <si>
    <t>DC.02002</t>
  </si>
  <si>
    <t>Phụ lục số 1: Phí thẩm định dự toán xây dựng</t>
  </si>
  <si>
    <t>Chi phí tư vấn đầu tư xây dựng (Gtv):</t>
  </si>
  <si>
    <t>Vốn ngoài nước</t>
  </si>
  <si>
    <t>hsBGM</t>
  </si>
  <si>
    <t>Chi phí kiểm toán độc lập (Thông tư 10/2020/TT-BTC)</t>
  </si>
  <si>
    <t>Thí nghiệm cơ lý hóa của đất trong phòng thí nghiệm, chỉ tiêu độ ẩm độ hút ẩm</t>
  </si>
  <si>
    <t>THEO HỢP ĐỒNG BAN ĐẦU □       NGOÀI HỢP ĐỒNG BAN ĐẦU □</t>
  </si>
  <si>
    <t>Thẩm tra, phê duyệt quyết toán (%)</t>
  </si>
  <si>
    <t>1.3.3</t>
  </si>
  <si>
    <t>Gtv30</t>
  </si>
  <si>
    <t>Chi phí các hạng Mục chung còn lại</t>
  </si>
  <si>
    <t>Gtv19</t>
  </si>
  <si>
    <t>Chi phí lập hồ sơ mời quan tâm, hồ sơ mời sơ tuyển (Nghị định 63/2014/NĐ-CP)</t>
  </si>
  <si>
    <t>1.2.5</t>
  </si>
  <si>
    <t>Gthamdinh</t>
  </si>
  <si>
    <t>Định mức khác</t>
  </si>
  <si>
    <t>Căn cứ bảng xác định giá trị KLHT đề nghị thanh toán số…….ngày……..tháng……..năm……</t>
  </si>
  <si>
    <t xml:space="preserve"> - Bù giá nhiên liệu</t>
  </si>
  <si>
    <t>- Đơn giá xây dựng công trình phần sửa chữa ban hành kèm theo quyết định số .../....../ QĐ-UBND ngày .../....../ của UBND Tỉnh ....</t>
  </si>
  <si>
    <t>Kho bạc nhà nước</t>
  </si>
  <si>
    <t>Tình hình thanh toán vốn:</t>
  </si>
  <si>
    <t>ĐỊA ĐIỂM:</t>
  </si>
  <si>
    <t>Gtttktc</t>
  </si>
  <si>
    <t>Gtv8</t>
  </si>
  <si>
    <t>Thí nghiệm cơ lý hóa của đất trong phòng thí nghiệm, chỉ tiêu giới hạn dẻo, giới hạn chảy</t>
  </si>
  <si>
    <t>Phát sinh
so với hợp đồng ban đầu</t>
  </si>
  <si>
    <t>Luỹ kế số vốn đã thanh toán từ khởi công đến cuối kỳ trước</t>
  </si>
  <si>
    <t>Chi phí sau thuế</t>
  </si>
  <si>
    <t>CPKT^</t>
  </si>
  <si>
    <t>Ghqkt</t>
  </si>
  <si>
    <t>Thuế GTGT</t>
  </si>
  <si>
    <t>ĐƠN VỊ LẬP</t>
  </si>
  <si>
    <t>----------------------------------------</t>
  </si>
  <si>
    <t>Giá HT</t>
  </si>
  <si>
    <t>Năm 2018</t>
  </si>
  <si>
    <t>Gxd+Gtb+Gqlda+Gtv+Gk+Gdp</t>
  </si>
  <si>
    <t>Có tính</t>
  </si>
  <si>
    <t>Chi phí xây dựng (chưa có thuế GTGT) của giá gói thầu thi công xây dựng được duyệt (tỷ đồng)</t>
  </si>
  <si>
    <t>Bộ khoan tay</t>
  </si>
  <si>
    <t>1.3.5</t>
  </si>
  <si>
    <t>Gdpxd1 + Gdpxd2</t>
  </si>
  <si>
    <t>Gtv32</t>
  </si>
  <si>
    <t>Gtttkcn</t>
  </si>
  <si>
    <t>Phụ lục số 3: Phí thẩm tra thiết kế xây dựng công trình sử dụng nguồn vốn khác</t>
  </si>
  <si>
    <t>Quy định mức thu, chế độ thu, nộp, quản lý và sử dụng phí thẩm định dự án đầu tư xây dựng, phí thẩm định thiết kế cơ sở</t>
  </si>
  <si>
    <t>Cần khoan</t>
  </si>
  <si>
    <t>Thiết kế 2 bước (thiết kế bản vẽ thi công)</t>
  </si>
  <si>
    <t>Bảng số 16: Định mức chi phí thẩm tra báo cáo nghiên cứu khả thi</t>
  </si>
  <si>
    <t>Nội dung chi phí</t>
  </si>
  <si>
    <t>T</t>
  </si>
  <si>
    <t>III.)</t>
  </si>
  <si>
    <t>Chi phí thẩm định hồ sơ mời thầu, hồ sơ yêu cầu được tính bằng 0,05% giá gói thầu nhưng tối thiểu là 1.000.000 đồng và tối đa là 50.000.000 đồng</t>
  </si>
  <si>
    <t>Tên công việc</t>
  </si>
  <si>
    <t>Đơn vị tính</t>
  </si>
  <si>
    <t>-------------------------</t>
  </si>
  <si>
    <t>Tên hạng mục</t>
  </si>
  <si>
    <t>VI</t>
  </si>
  <si>
    <t>Thực hiện kỳ này</t>
  </si>
  <si>
    <t>Thành tiền HT</t>
  </si>
  <si>
    <t>Cách tính giá VL</t>
  </si>
  <si>
    <t>Vốn NN</t>
  </si>
  <si>
    <t>Gtdhsmt</t>
  </si>
  <si>
    <t>hsnc</t>
  </si>
  <si>
    <t>Ggstcxd</t>
  </si>
  <si>
    <t>M8901</t>
  </si>
  <si>
    <t>TTTK75$</t>
  </si>
  <si>
    <t>Máy hút ẩm</t>
  </si>
  <si>
    <t>Bằng chữ: Ba mươi hai triệu bốn trăm ba mươi hai nghìn không trăm bảy mươi ba đồng chẵn./.</t>
  </si>
  <si>
    <t>TTTK210$</t>
  </si>
  <si>
    <t xml:space="preserve"> - Đơn giá nhân công</t>
  </si>
  <si>
    <t>Gtv27</t>
  </si>
  <si>
    <t>Độc lập - Tự do - Hạnh phúc</t>
  </si>
  <si>
    <t>Đại diện nhà thầu</t>
  </si>
  <si>
    <t>Tổng mức đầu tư không có chi phí giải phóng mặt bằng(Gxdct-Ggpmb):</t>
  </si>
  <si>
    <t>e1</t>
  </si>
  <si>
    <t>hsm</t>
  </si>
  <si>
    <t>NGƯỜI CHỦ TRÌ</t>
  </si>
  <si>
    <t>BẢNG TỔNG HỢP NHIÊN LIỆU</t>
  </si>
  <si>
    <t>Năm 2019</t>
  </si>
  <si>
    <t>III.) MÁY THI CÔNG</t>
  </si>
  <si>
    <t>08383</t>
  </si>
  <si>
    <t>Hộp nhựa 24 ô đựng mẫu lưu</t>
  </si>
  <si>
    <t>Quy định mức thu, chế độ thu, nộp, quản lý và sử dụng phí thẩm định phê duyệt thiết kế phòng cháy chữa cháy</t>
  </si>
  <si>
    <t>V</t>
  </si>
  <si>
    <t>Cận dưới</t>
  </si>
  <si>
    <t>2. Giá trị tạm ứng theo hợp đồng còn lại chưa thu hồi đến cuối kỳ trước:</t>
  </si>
  <si>
    <t>GGTXD (Dự toán gói thầu)</t>
  </si>
  <si>
    <t>Đơn vị tính: đồng</t>
  </si>
  <si>
    <t>Bảng số 1: Định mức chi phí quản lý dự án</t>
  </si>
  <si>
    <t>Chi phí lập báo cáo nghiên cứu khả thi</t>
  </si>
  <si>
    <t>Gdpxd1</t>
  </si>
  <si>
    <t>Loại thiết kế:</t>
  </si>
  <si>
    <t>(Ban hành kèm theo Thông tư số: 08/2016/TT-BTC ngày 18 tháng 01 năm 2016 của Bộ Tài chính)</t>
  </si>
  <si>
    <t>Gtv33</t>
  </si>
  <si>
    <t>Số:…</t>
  </si>
  <si>
    <t>Không ổn định SX</t>
  </si>
  <si>
    <t>Gxd</t>
  </si>
  <si>
    <t>Ghmc</t>
  </si>
  <si>
    <t>TỔNG CỘNG</t>
  </si>
  <si>
    <t>Tên vật tư</t>
  </si>
  <si>
    <t>hsvl</t>
  </si>
  <si>
    <t>Tổng khối lượng phát sinh</t>
  </si>
  <si>
    <t>Hao phí định mức</t>
  </si>
  <si>
    <t>m</t>
  </si>
  <si>
    <t>Bảng số 24: Định mức chi phí giám sát công tác khảo sát</t>
  </si>
  <si>
    <t>Phụ lục số 03.b</t>
  </si>
  <si>
    <t>1.1</t>
  </si>
  <si>
    <t>Dự toán gói thầu trước thuế x tỷ lệ</t>
  </si>
  <si>
    <t>Gtv</t>
  </si>
  <si>
    <t>Gtv29</t>
  </si>
  <si>
    <t>LBC79^</t>
  </si>
  <si>
    <t>Bù NL</t>
  </si>
  <si>
    <t>ngày 26 tháng 6 năm 2014</t>
  </si>
  <si>
    <t>MSVT</t>
  </si>
  <si>
    <t>Năm…</t>
  </si>
  <si>
    <t>M0177</t>
  </si>
  <si>
    <t>THUẾ GIÁ TRỊ GIA TĂNG</t>
  </si>
  <si>
    <t>Tủ sấy</t>
  </si>
  <si>
    <t>- Định mức dự toán xây dựng công trình - Phần Lắp đặt hệ thống kỹ thuật của công trình theo Thông tư 10/2019/TT-BXD ngày 26/12/2019 của Bộ xây dựng.</t>
  </si>
  <si>
    <t>1. Tổng giá trị khối lượng phát sinh:</t>
  </si>
  <si>
    <t>Quy định mức thu, chế độ thu, nộp, quản lý và sử dụng phí thẩm tra thiết kế công trình xây dựng</t>
  </si>
  <si>
    <t>DC.02007</t>
  </si>
  <si>
    <t>Chiết tính theo giá</t>
  </si>
  <si>
    <t>Dự toán được duyệt hoặc giá trị trúng thầu hoặc giá trị hợp đồng</t>
  </si>
  <si>
    <t>Chi phí lập nhiệm vụ khảo sát xây dựng</t>
  </si>
  <si>
    <t>Chi phí tư vấn (chưa có thuế GTGT) của giá gói thầu được duyệt (tỷ đồng)</t>
  </si>
  <si>
    <t>- Một số tài liệu khác có liên quan.</t>
  </si>
  <si>
    <t>2.1</t>
  </si>
  <si>
    <t>Tên công trình</t>
  </si>
  <si>
    <t>GIÁM ĐỐC</t>
  </si>
  <si>
    <t>TỔNG SỐ:</t>
  </si>
  <si>
    <t>CỘNG HÒA XÃ HỘI CHỦ NGHĨA VIỆT NAM</t>
  </si>
  <si>
    <t>Chi phí thiết bị</t>
  </si>
  <si>
    <t>Chi phí thiết bị (Gtb):</t>
  </si>
  <si>
    <t>1.3</t>
  </si>
  <si>
    <t>- Số trả đơn vị thụ hưởng (bằng số)…………………….</t>
  </si>
  <si>
    <t>Biên bản nghiệm thu số ….. ngày…..tháng…..năm.….</t>
  </si>
  <si>
    <t>Khối lượng</t>
  </si>
  <si>
    <t>Biểu mức thu phí thẩm định dự án đầu tư xây dựng</t>
  </si>
  <si>
    <t>Chi phí an toàn lao động</t>
  </si>
  <si>
    <t>Tên dự án, công trình:………………………………………………………..</t>
  </si>
  <si>
    <t>Khoản mục chi phí</t>
  </si>
  <si>
    <t>QLDA79$</t>
  </si>
  <si>
    <t>(Theo Bảng tính giá nhân công )</t>
  </si>
  <si>
    <t>VL</t>
  </si>
  <si>
    <t>GSKS79$</t>
  </si>
  <si>
    <t>hsRVL</t>
  </si>
  <si>
    <t>NC x 70%</t>
  </si>
  <si>
    <t>Thiết kế 1 bước</t>
  </si>
  <si>
    <t>B1 + CLNC</t>
  </si>
  <si>
    <t>TTQT^</t>
  </si>
  <si>
    <t>B</t>
  </si>
  <si>
    <t>Người thẩm định</t>
  </si>
  <si>
    <t>Glbc</t>
  </si>
  <si>
    <t>Gtmdt</t>
  </si>
  <si>
    <t>Chi phí dự phòng cho yếu tố khối lượng công việc phát sinh</t>
  </si>
  <si>
    <t>06920</t>
  </si>
  <si>
    <t>Gdp1</t>
  </si>
  <si>
    <t>3.1.3.27</t>
  </si>
  <si>
    <t>f1</t>
  </si>
  <si>
    <t>Vốn thanh toán trong năm (1+2+3)</t>
  </si>
  <si>
    <t>Chi phí di chuyển máy, thiết bị, nhân công</t>
  </si>
  <si>
    <t>LTB79$</t>
  </si>
  <si>
    <t>Cân thủy tĩnh</t>
  </si>
  <si>
    <t>CÔNG TRÌNH: NHÀ LÀM VIỆC BAN CHỈ HUY QUÂN SỰ PHƯỜNG HOÀI THANH TÂY</t>
  </si>
  <si>
    <t>﻿KHẢO SÁT ĐỊA CHẤT</t>
  </si>
  <si>
    <t>CÔNG TRÌNH: TRƯỜNG TRUNG HỌC CƠ SỞ HOÀI ĐỨC</t>
  </si>
  <si>
    <t>Nhà làm việc UBND thị trấn Bồng Sơn</t>
  </si>
  <si>
    <t>Công tác khoan thủ công trên cạn, độ sâu khoan từ 0 đến 30m, cấp đất đá  I-III</t>
  </si>
  <si>
    <t>Nhà máy xử lý rác thải tại bãi chôn lấp chất thải rắn Long Mỹ, thành phố Quy Nhơn</t>
  </si>
  <si>
    <t xml:space="preserve">   - Nhà máy xử lý rác thải tại bãi chôn lấp chất thải rắn Long Mỹ, thành phố Quy Nhơn</t>
  </si>
  <si>
    <t>Công trình: Nhà sinh hoạt nhân dân khu phố 6 phường Hải Cảng</t>
  </si>
  <si>
    <t>Gtt x 8%</t>
  </si>
  <si>
    <t>Bình Định, ngày      tháng      năm 2022</t>
  </si>
  <si>
    <t>Làm tròn</t>
  </si>
  <si>
    <t>Công trình: Trường tiểu học Tây An</t>
  </si>
  <si>
    <t>Hạng mục: Xây 04 phòng chức năng và khu hiệu bộ</t>
  </si>
  <si>
    <t>Bằng chữ: S</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</si>
</sst>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164" formatCode="###,###,###,##0"/>
    <numFmt numFmtId="165" formatCode="###,###,###,##0.0"/>
    <numFmt numFmtId="166" formatCode="###,###,###.000"/>
    <numFmt numFmtId="167" formatCode="#,###,##0.0000"/>
    <numFmt numFmtId="168" formatCode="#,###,###,###,###,##0"/>
    <numFmt numFmtId="169" formatCode="#,###,###,##0.0"/>
    <numFmt numFmtId="170" formatCode="#,###,###,##0.0000"/>
    <numFmt numFmtId="171" formatCode="###,###,###.0000"/>
    <numFmt numFmtId="172" formatCode="###,##0.0000"/>
    <numFmt numFmtId="173" formatCode="###,###,###,###,##0"/>
    <numFmt numFmtId="174" formatCode="##0.000%"/>
    <numFmt numFmtId="175" formatCode="###,###,##0.0000"/>
    <numFmt numFmtId="176" formatCode="##0.0%"/>
    <numFmt numFmtId="177" formatCode="##0%"/>
    <numFmt numFmtId="178" formatCode="#,###"/>
    <numFmt numFmtId="179" formatCode="##0.0000"/>
    <numFmt numFmtId="180" formatCode="###,###,##0.0"/>
    <numFmt numFmtId="181" formatCode="#,##0.0000;\-#,##0.0000"/>
    <numFmt numFmtId="182" formatCode="##0.00%"/>
    <numFmt numFmtId="183" formatCode="0.0%"/>
    <numFmt numFmtId="184" formatCode="0.0000"/>
    <numFmt numFmtId="185" formatCode="0.000"/>
    <numFmt numFmtId="186" formatCode="0.00000"/>
    <numFmt numFmtId="187" formatCode="0.000%"/>
    <numFmt numFmtId="188" formatCode="#,##0;#,##0;#,##0"/>
    <numFmt numFmtId="189" formatCode="###,##0.000"/>
  </numFmts>
  <fonts count="76" x14ac:knownFonts="1">
    <font>
      <sz val="11"/>
      <color theme="1"/>
      <name val="Calibri"/>
      <family val="2"/>
      <scheme val="minor"/>
    </font>
    <font>
      <sz val="11"/>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11"/>
      <color theme="10"/>
      <name val="Calibri"/>
      <family val="2"/>
      <scheme val="minor"/>
    </font>
    <font>
      <sz val="11"/>
      <color indexed="62"/>
      <name val="Calibri"/>
      <family val="2"/>
    </font>
    <font>
      <sz val="11"/>
      <color indexed="53"/>
      <name val="Calibri"/>
      <family val="2"/>
    </font>
    <font>
      <sz val="11"/>
      <color indexed="19"/>
      <name val="Calibri"/>
      <family val="2"/>
    </font>
    <font>
      <sz val="10"/>
      <name val="Arial"/>
      <family val="2"/>
    </font>
    <font>
      <b/>
      <sz val="11"/>
      <color indexed="63"/>
      <name val="Calibri"/>
      <family val="2"/>
    </font>
    <font>
      <b/>
      <sz val="18"/>
      <color indexed="62"/>
      <name val="Cambria"/>
      <family val="2"/>
    </font>
    <font>
      <b/>
      <sz val="11"/>
      <name val="Calibri"/>
      <family val="2"/>
    </font>
    <font>
      <sz val="11"/>
      <color indexed="10"/>
      <name val="Calibri"/>
      <family val="2"/>
    </font>
    <font>
      <sz val="11.25"/>
      <name val="Times New Roman"/>
      <family val="1"/>
    </font>
    <font>
      <sz val="11"/>
      <name val="Times New Roman"/>
      <family val="1"/>
    </font>
    <font>
      <b/>
      <sz val="10"/>
      <color rgb="FF0000FF"/>
      <name val="Times New Roman"/>
      <family val="1"/>
    </font>
    <font>
      <sz val="12"/>
      <color rgb="FF000000"/>
      <name val="Times New Roman"/>
      <family val="2"/>
    </font>
    <font>
      <sz val="11"/>
      <color rgb="FF0000FF"/>
      <name val="Times New Roman"/>
      <family val="1"/>
    </font>
    <font>
      <b/>
      <sz val="14"/>
      <color rgb="FF000000"/>
      <name val="Times New Roman"/>
      <family val="2"/>
    </font>
    <font>
      <b/>
      <sz val="11.25"/>
      <name val="Times New Roman"/>
      <family val="1"/>
    </font>
    <font>
      <b/>
      <sz val="11"/>
      <color rgb="FF000000"/>
      <name val="Times New Roman"/>
      <family val="1"/>
    </font>
    <font>
      <b/>
      <sz val="14"/>
      <color theme="1"/>
      <name val="Times New Roman"/>
      <family val="2"/>
    </font>
    <font>
      <sz val="11"/>
      <color theme="1"/>
      <name val="Times New Roman"/>
      <family val="2"/>
    </font>
    <font>
      <b/>
      <sz val="12"/>
      <color rgb="FFFF0000"/>
      <name val="Times New Roman"/>
      <family val="1"/>
    </font>
    <font>
      <sz val="12"/>
      <color rgb="FFFF0000"/>
      <name val="Times New Roman"/>
      <family val="1"/>
    </font>
    <font>
      <b/>
      <sz val="11"/>
      <name val="Times New Roman"/>
      <family val="1"/>
    </font>
    <font>
      <sz val="12"/>
      <color theme="1"/>
      <name val="Times New Roman"/>
      <family val="1"/>
    </font>
    <font>
      <b/>
      <sz val="12"/>
      <color theme="1"/>
      <name val="Times New Roman"/>
      <family val="2"/>
    </font>
    <font>
      <b/>
      <sz val="11"/>
      <color theme="1"/>
      <name val="Times New Roman"/>
      <family val="2"/>
    </font>
    <font>
      <i/>
      <sz val="11"/>
      <color rgb="FF808080"/>
      <name val="Times New Roman"/>
      <family val="1"/>
    </font>
    <font>
      <b/>
      <sz val="12"/>
      <color rgb="FF0000FF"/>
      <name val="Times New Roman"/>
      <family val="1"/>
    </font>
    <font>
      <b/>
      <sz val="14"/>
      <name val="Times New Roman"/>
      <family val="1"/>
    </font>
    <font>
      <sz val="11"/>
      <color indexed="23"/>
      <name val="Times New Roman"/>
      <family val="1"/>
    </font>
    <font>
      <sz val="11"/>
      <color rgb="FF000000"/>
      <name val="Times New Roman"/>
      <family val="2"/>
    </font>
    <font>
      <b/>
      <sz val="12"/>
      <name val="Times New Roman"/>
      <family val="1"/>
    </font>
    <font>
      <b/>
      <sz val="11"/>
      <color rgb="FF0000FF"/>
      <name val="Times New Roman"/>
      <family val="1"/>
    </font>
    <font>
      <b/>
      <sz val="13"/>
      <name val="Times New Roman"/>
      <family val="1"/>
    </font>
    <font>
      <b/>
      <sz val="11.25"/>
      <color rgb="FF00008B"/>
      <name val="Times New Roman"/>
      <family val="1"/>
    </font>
    <font>
      <sz val="11"/>
      <color indexed="63"/>
      <name val="Times New Roman"/>
      <family val="1"/>
    </font>
    <font>
      <sz val="14"/>
      <name val="Times New Roman"/>
      <family val="1"/>
    </font>
    <font>
      <sz val="11"/>
      <color theme="0"/>
      <name val="Calibri"/>
      <family val="2"/>
      <scheme val="minor"/>
    </font>
    <font>
      <b/>
      <i/>
      <sz val="14"/>
      <color rgb="FF000000"/>
      <name val="Times New Roman"/>
      <family val="2"/>
    </font>
    <font>
      <i/>
      <sz val="14"/>
      <name val="Times New Roman"/>
      <family val="1"/>
    </font>
    <font>
      <sz val="14"/>
      <color rgb="FF000000"/>
      <name val="Times New Roman"/>
      <family val="2"/>
    </font>
    <font>
      <i/>
      <sz val="11"/>
      <color theme="1"/>
      <name val="Times New Roman"/>
      <family val="2"/>
    </font>
    <font>
      <b/>
      <sz val="20"/>
      <color rgb="FF000000"/>
      <name val="Times New Roman"/>
      <family val="2"/>
    </font>
    <font>
      <i/>
      <sz val="11.25"/>
      <name val="Times New Roman"/>
      <family val="1"/>
    </font>
    <font>
      <b/>
      <sz val="12"/>
      <color rgb="FF000000"/>
      <name val="Times New Roman"/>
      <family val="2"/>
    </font>
    <font>
      <b/>
      <sz val="11"/>
      <color rgb="FFFF0000"/>
      <name val="Calibri"/>
      <family val="2"/>
      <scheme val="minor"/>
    </font>
    <font>
      <b/>
      <i/>
      <sz val="11"/>
      <color rgb="FF000000"/>
      <name val="Times New Roman"/>
      <family val="2"/>
    </font>
    <font>
      <i/>
      <sz val="11"/>
      <color rgb="FF000000"/>
      <name val="Times New Roman"/>
      <family val="2"/>
    </font>
    <font>
      <sz val="11"/>
      <color rgb="FFFFFFFF"/>
      <name val="Times New Roman"/>
      <family val="2"/>
    </font>
    <font>
      <b/>
      <sz val="16"/>
      <color theme="1"/>
      <name val="Times New Roman"/>
      <family val="2"/>
    </font>
    <font>
      <sz val="11"/>
      <color indexed="55"/>
      <name val="Times New Roman"/>
      <family val="1"/>
    </font>
    <font>
      <sz val="11"/>
      <color rgb="FF808080"/>
      <name val="Times New Roman"/>
      <family val="1"/>
    </font>
    <font>
      <i/>
      <u/>
      <sz val="11"/>
      <color indexed="12"/>
      <name val="Times New Roman"/>
      <family val="1"/>
    </font>
    <font>
      <b/>
      <sz val="11"/>
      <color indexed="10"/>
      <name val="Times New Roman"/>
      <family val="1"/>
    </font>
    <font>
      <i/>
      <sz val="12"/>
      <name val="Times New Roman"/>
      <family val="1"/>
    </font>
    <font>
      <sz val="13"/>
      <name val="Times New Roman"/>
      <family val="1"/>
    </font>
    <font>
      <i/>
      <sz val="11"/>
      <name val="Times New Roman"/>
      <family val="1"/>
    </font>
    <font>
      <i/>
      <sz val="10.5"/>
      <name val="Times New Roman"/>
      <family val="1"/>
    </font>
    <font>
      <b/>
      <sz val="11"/>
      <color rgb="FFFF0000"/>
      <name val="Times New Roman"/>
      <family val="2"/>
    </font>
    <font>
      <sz val="11"/>
      <color indexed="12"/>
      <name val="Times New Roman"/>
      <family val="1"/>
    </font>
    <font>
      <sz val="10"/>
      <color rgb="FF000000"/>
      <name val="Times New Roman"/>
      <family val="1"/>
    </font>
    <font>
      <b/>
      <sz val="11"/>
      <color indexed="8"/>
      <name val="Times New Roman"/>
      <family val="1"/>
    </font>
    <font>
      <b/>
      <i/>
      <sz val="12"/>
      <color indexed="8"/>
      <name val="Times New Roman"/>
      <family val="1"/>
    </font>
    <font>
      <sz val="11"/>
      <color theme="1"/>
      <name val="Calibri"/>
      <family val="2"/>
      <scheme val="minor"/>
    </font>
    <font>
      <sz val="11"/>
      <name val="Times New Roman"/>
      <family val="2"/>
    </font>
    <font>
      <sz val="11"/>
      <color theme="1" tint="0.249977111117893"/>
      <name val="Times New Roman"/>
      <family val="2"/>
    </font>
  </fonts>
  <fills count="27">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rgb="FFFFFFFF"/>
        <bgColor indexed="64"/>
      </patternFill>
    </fill>
    <fill>
      <patternFill patternType="solid">
        <fgColor rgb="FFCCECFF"/>
        <bgColor indexed="64"/>
      </patternFill>
    </fill>
    <fill>
      <patternFill patternType="solid">
        <fgColor rgb="FFFFFF00"/>
        <bgColor indexed="64"/>
      </patternFill>
    </fill>
    <fill>
      <patternFill patternType="solid">
        <fgColor rgb="FFC0C0C0"/>
        <bgColor indexed="64"/>
      </patternFill>
    </fill>
    <fill>
      <patternFill patternType="solid">
        <fgColor rgb="FFFFFFC8"/>
        <bgColor indexed="64"/>
      </patternFill>
    </fill>
    <fill>
      <patternFill patternType="solid">
        <fgColor rgb="FFFFCCCC"/>
        <bgColor indexed="64"/>
      </patternFill>
    </fill>
    <fill>
      <patternFill patternType="solid">
        <fgColor rgb="FFFFFFCC"/>
        <bgColor indexed="64"/>
      </patternFill>
    </fill>
    <fill>
      <patternFill patternType="solid">
        <fgColor rgb="FFEEEEEE"/>
        <bgColor indexed="64"/>
      </patternFill>
    </fill>
    <fill>
      <patternFill patternType="solid">
        <fgColor rgb="FFFFFFAF"/>
        <bgColor indexed="64"/>
      </patternFill>
    </fill>
    <fill>
      <patternFill patternType="solid">
        <fgColor rgb="FFF5F5F5"/>
        <bgColor indexed="64"/>
      </patternFill>
    </fill>
    <fill>
      <patternFill patternType="solid">
        <fgColor theme="0"/>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0"/>
      </left>
      <right style="thin">
        <color indexed="0"/>
      </right>
      <top style="hair">
        <color indexed="0"/>
      </top>
      <bottom style="hair">
        <color indexed="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bottom style="thin">
        <color indexed="0"/>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0"/>
      </left>
      <right style="thin">
        <color indexed="0"/>
      </right>
      <top style="thin">
        <color indexed="0"/>
      </top>
      <bottom/>
      <diagonal/>
    </border>
    <border>
      <left style="thin">
        <color indexed="64"/>
      </left>
      <right style="thin">
        <color indexed="64"/>
      </right>
      <top/>
      <bottom style="thin">
        <color indexed="64"/>
      </bottom>
      <diagonal/>
    </border>
    <border>
      <left style="thin">
        <color indexed="0"/>
      </left>
      <right style="thin">
        <color indexed="0"/>
      </right>
      <top style="hair">
        <color indexed="0"/>
      </top>
      <bottom style="thin">
        <color indexed="0"/>
      </bottom>
      <diagonal/>
    </border>
    <border>
      <left/>
      <right style="thin">
        <color indexed="8"/>
      </right>
      <top/>
      <bottom style="hair">
        <color indexed="8"/>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right/>
      <top/>
      <bottom style="thin">
        <color indexed="64"/>
      </bottom>
      <diagonal/>
    </border>
    <border>
      <left style="thin">
        <color indexed="64"/>
      </left>
      <right style="thin">
        <color indexed="64"/>
      </right>
      <top/>
      <bottom style="hair">
        <color indexed="64"/>
      </bottom>
      <diagonal/>
    </border>
    <border>
      <left style="thin">
        <color indexed="0"/>
      </left>
      <right/>
      <top style="thin">
        <color indexed="0"/>
      </top>
      <bottom/>
      <diagonal/>
    </border>
    <border>
      <left/>
      <right/>
      <top style="thin">
        <color indexed="0"/>
      </top>
      <bottom style="thin">
        <color indexed="0"/>
      </bottom>
      <diagonal/>
    </border>
    <border>
      <left style="thin">
        <color indexed="0"/>
      </left>
      <right style="thin">
        <color indexed="0"/>
      </right>
      <top/>
      <bottom/>
      <diagonal/>
    </border>
    <border>
      <left style="thin">
        <color indexed="64"/>
      </left>
      <right style="thin">
        <color indexed="64"/>
      </right>
      <top/>
      <bottom/>
      <diagonal/>
    </border>
    <border>
      <left style="thin">
        <color indexed="0"/>
      </left>
      <right style="thin">
        <color indexed="0"/>
      </right>
      <top/>
      <bottom style="thin">
        <color indexed="0"/>
      </bottom>
      <diagonal/>
    </border>
    <border>
      <left style="thin">
        <color indexed="64"/>
      </left>
      <right style="thin">
        <color indexed="8"/>
      </right>
      <top/>
      <bottom style="hair">
        <color indexed="8"/>
      </bottom>
      <diagonal/>
    </border>
    <border>
      <left style="thin">
        <color indexed="0"/>
      </left>
      <right style="thin">
        <color indexed="0"/>
      </right>
      <top style="thin">
        <color indexed="0"/>
      </top>
      <bottom style="hair">
        <color indexed="0"/>
      </bottom>
      <diagonal/>
    </border>
    <border>
      <left/>
      <right style="thin">
        <color indexed="0"/>
      </right>
      <top/>
      <bottom style="thin">
        <color indexed="0"/>
      </bottom>
      <diagonal/>
    </border>
    <border>
      <left style="thin">
        <color indexed="0"/>
      </left>
      <right/>
      <top style="thin">
        <color indexed="0"/>
      </top>
      <bottom style="thin">
        <color indexed="0"/>
      </bottom>
      <diagonal/>
    </border>
    <border>
      <left style="thin">
        <color indexed="64"/>
      </left>
      <right style="thin">
        <color indexed="8"/>
      </right>
      <top style="hair">
        <color indexed="8"/>
      </top>
      <bottom style="thin">
        <color indexed="64"/>
      </bottom>
      <diagonal/>
    </border>
    <border>
      <left/>
      <right style="thin">
        <color indexed="0"/>
      </right>
      <top style="thin">
        <color indexed="0"/>
      </top>
      <bottom style="thin">
        <color indexed="0"/>
      </bottom>
      <diagonal/>
    </border>
    <border>
      <left/>
      <right/>
      <top style="thin">
        <color indexed="64"/>
      </top>
      <bottom/>
      <diagonal/>
    </border>
    <border>
      <left style="thin">
        <color indexed="0"/>
      </left>
      <right/>
      <top/>
      <bottom style="thin">
        <color indexed="0"/>
      </bottom>
      <diagonal/>
    </border>
    <border>
      <left/>
      <right style="thin">
        <color indexed="0"/>
      </right>
      <top style="thin">
        <color indexed="0"/>
      </top>
      <bottom/>
      <diagonal/>
    </border>
    <border>
      <left/>
      <right/>
      <top style="thin">
        <color indexed="0"/>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3" fillId="7" borderId="0" applyNumberFormat="0" applyBorder="0" applyAlignment="0" applyProtection="0"/>
    <xf numFmtId="0" fontId="4" fillId="14" borderId="1" applyNumberFormat="0" applyAlignment="0" applyProtection="0"/>
    <xf numFmtId="0" fontId="5" fillId="12" borderId="2" applyNumberFormat="0" applyAlignment="0" applyProtection="0"/>
    <xf numFmtId="0" fontId="6" fillId="0" borderId="0" applyNumberFormat="0" applyFill="0" applyBorder="0" applyAlignment="0" applyProtection="0"/>
    <xf numFmtId="0" fontId="7" fillId="6"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15" borderId="0" applyNumberFormat="0" applyBorder="0" applyAlignment="0" applyProtection="0"/>
    <xf numFmtId="0" fontId="15" fillId="0" borderId="0"/>
    <xf numFmtId="0" fontId="73" fillId="0" borderId="0"/>
    <xf numFmtId="0" fontId="1" fillId="0" borderId="0"/>
    <xf numFmtId="0" fontId="1" fillId="3" borderId="7" applyNumberFormat="0" applyFont="0" applyAlignment="0" applyProtection="0"/>
    <xf numFmtId="0" fontId="16" fillId="14" borderId="8" applyNumberFormat="0" applyAlignment="0" applyProtection="0"/>
    <xf numFmtId="9" fontId="73"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852">
    <xf numFmtId="0" fontId="0" fillId="0" borderId="0" xfId="0"/>
    <xf numFmtId="0" fontId="20" fillId="0" borderId="10" xfId="0" applyFont="1" applyBorder="1" applyAlignment="1">
      <alignment vertical="top" wrapText="1"/>
    </xf>
    <xf numFmtId="185" fontId="21" fillId="0" borderId="0" xfId="0" applyNumberFormat="1" applyFont="1" applyFill="1" applyAlignment="1">
      <alignment horizontal="center" vertical="top"/>
    </xf>
    <xf numFmtId="10" fontId="23" fillId="0" borderId="11" xfId="0" applyNumberFormat="1" applyFont="1" applyFill="1" applyBorder="1" applyAlignment="1">
      <alignment vertical="center" wrapText="1"/>
    </xf>
    <xf numFmtId="175" fontId="24" fillId="16" borderId="12" xfId="0" applyNumberFormat="1" applyFont="1" applyFill="1" applyBorder="1" applyAlignment="1">
      <alignment vertical="top"/>
    </xf>
    <xf numFmtId="164" fontId="21" fillId="16" borderId="13" xfId="0" applyNumberFormat="1" applyFont="1" applyFill="1" applyBorder="1"/>
    <xf numFmtId="0" fontId="25" fillId="0" borderId="0" xfId="0" applyFont="1" applyAlignment="1">
      <alignment horizontal="center" vertical="top" wrapText="1"/>
    </xf>
    <xf numFmtId="0" fontId="22" fillId="0" borderId="11" xfId="0" applyNumberFormat="1" applyFont="1" applyBorder="1" applyAlignment="1">
      <alignment horizontal="center" vertical="top"/>
    </xf>
    <xf numFmtId="164" fontId="21" fillId="16" borderId="11" xfId="0" applyNumberFormat="1" applyFont="1" applyFill="1" applyBorder="1"/>
    <xf numFmtId="37" fontId="21" fillId="0" borderId="14" xfId="0" applyNumberFormat="1" applyFont="1" applyFill="1" applyBorder="1" applyAlignment="1" applyProtection="1">
      <alignment vertical="top" wrapText="1"/>
      <protection locked="0"/>
    </xf>
    <xf numFmtId="49" fontId="26" fillId="0" borderId="11" xfId="0" applyNumberFormat="1" applyFont="1" applyBorder="1" applyAlignment="1">
      <alignment horizontal="center" vertical="center" wrapText="1"/>
    </xf>
    <xf numFmtId="164" fontId="27" fillId="0" borderId="12" xfId="39" applyNumberFormat="1" applyFont="1" applyBorder="1" applyAlignment="1">
      <alignment horizontal="right"/>
    </xf>
    <xf numFmtId="0" fontId="29" fillId="0" borderId="0" xfId="39" applyFont="1"/>
    <xf numFmtId="164" fontId="21" fillId="14" borderId="15" xfId="0" applyNumberFormat="1" applyFont="1" applyFill="1" applyBorder="1" applyAlignment="1">
      <alignment vertical="top"/>
    </xf>
    <xf numFmtId="164" fontId="29" fillId="0" borderId="15" xfId="0" applyNumberFormat="1" applyFont="1" applyBorder="1" applyAlignment="1">
      <alignment vertical="top"/>
    </xf>
    <xf numFmtId="185" fontId="31" fillId="0" borderId="11" xfId="0" applyNumberFormat="1" applyFont="1" applyBorder="1" applyAlignment="1">
      <alignment horizontal="center" vertical="center"/>
    </xf>
    <xf numFmtId="0" fontId="21" fillId="16" borderId="12" xfId="0" applyFont="1" applyFill="1" applyBorder="1" applyAlignment="1">
      <alignment horizontal="center"/>
    </xf>
    <xf numFmtId="2" fontId="33" fillId="0" borderId="11" xfId="0" applyNumberFormat="1" applyFont="1" applyBorder="1" applyAlignment="1">
      <alignment horizontal="center" vertical="center"/>
    </xf>
    <xf numFmtId="164" fontId="35" fillId="0" borderId="15" xfId="0" applyNumberFormat="1" applyFont="1" applyBorder="1" applyAlignment="1">
      <alignment vertical="top"/>
    </xf>
    <xf numFmtId="0" fontId="36" fillId="16" borderId="0" xfId="0" applyFont="1" applyFill="1"/>
    <xf numFmtId="165" fontId="24" fillId="16" borderId="15" xfId="0" applyNumberFormat="1" applyFont="1" applyFill="1" applyBorder="1"/>
    <xf numFmtId="0" fontId="24" fillId="16" borderId="12" xfId="0" applyFont="1" applyFill="1" applyBorder="1" applyAlignment="1">
      <alignment horizontal="center" vertical="top"/>
    </xf>
    <xf numFmtId="172" fontId="21" fillId="16" borderId="15" xfId="0" applyNumberFormat="1" applyFont="1" applyFill="1" applyBorder="1" applyAlignment="1">
      <alignment horizontal="center" vertical="top"/>
    </xf>
    <xf numFmtId="185" fontId="31" fillId="17" borderId="11" xfId="0" applyNumberFormat="1" applyFont="1" applyFill="1" applyBorder="1" applyAlignment="1">
      <alignment horizontal="center"/>
    </xf>
    <xf numFmtId="0" fontId="27" fillId="0" borderId="15" xfId="39" applyFont="1" applyBorder="1"/>
    <xf numFmtId="170" fontId="21" fillId="16" borderId="15" xfId="0" applyNumberFormat="1" applyFont="1" applyFill="1" applyBorder="1" applyAlignment="1">
      <alignment vertical="top"/>
    </xf>
    <xf numFmtId="49" fontId="32" fillId="0" borderId="19" xfId="0" applyNumberFormat="1" applyFont="1" applyFill="1" applyBorder="1" applyAlignment="1">
      <alignment horizontal="center" vertical="top" wrapText="1"/>
    </xf>
    <xf numFmtId="0" fontId="35" fillId="19" borderId="11" xfId="0" applyFont="1" applyFill="1" applyBorder="1" applyAlignment="1">
      <alignment horizontal="center" vertical="center"/>
    </xf>
    <xf numFmtId="9" fontId="32" fillId="20" borderId="11" xfId="0" applyNumberFormat="1" applyFont="1" applyFill="1" applyBorder="1" applyAlignment="1">
      <alignment horizontal="center" vertical="center" wrapText="1"/>
    </xf>
    <xf numFmtId="0" fontId="38" fillId="14" borderId="0" xfId="0" applyFont="1" applyFill="1" applyAlignment="1">
      <alignment horizontal="left"/>
    </xf>
    <xf numFmtId="185" fontId="31" fillId="21" borderId="11" xfId="0" applyNumberFormat="1" applyFont="1" applyFill="1" applyBorder="1" applyAlignment="1">
      <alignment horizontal="center"/>
    </xf>
    <xf numFmtId="0" fontId="34" fillId="0" borderId="0" xfId="0" applyFont="1" applyAlignment="1">
      <alignment horizontal="left"/>
    </xf>
    <xf numFmtId="172" fontId="21" fillId="14" borderId="13" xfId="0" applyNumberFormat="1" applyFont="1" applyFill="1" applyBorder="1" applyAlignment="1">
      <alignment vertical="top"/>
    </xf>
    <xf numFmtId="168" fontId="22" fillId="16" borderId="11" xfId="0" applyNumberFormat="1" applyFont="1" applyFill="1" applyBorder="1" applyAlignment="1">
      <alignment vertical="top"/>
    </xf>
    <xf numFmtId="0" fontId="32" fillId="0" borderId="19" xfId="0" applyFont="1" applyFill="1" applyBorder="1" applyAlignment="1">
      <alignment vertical="top" wrapText="1"/>
    </xf>
    <xf numFmtId="172" fontId="29" fillId="0" borderId="13" xfId="0" applyNumberFormat="1" applyFont="1" applyBorder="1" applyAlignment="1">
      <alignment vertical="top"/>
    </xf>
    <xf numFmtId="172" fontId="35" fillId="0" borderId="13" xfId="0" applyNumberFormat="1" applyFont="1" applyBorder="1" applyAlignment="1">
      <alignment vertical="top"/>
    </xf>
    <xf numFmtId="186" fontId="33" fillId="22" borderId="11" xfId="0" applyNumberFormat="1" applyFont="1" applyFill="1" applyBorder="1" applyAlignment="1">
      <alignment horizontal="center"/>
    </xf>
    <xf numFmtId="0" fontId="20" fillId="0" borderId="22" xfId="0" applyFont="1" applyBorder="1"/>
    <xf numFmtId="0" fontId="33" fillId="0" borderId="11" xfId="0" applyFont="1" applyBorder="1"/>
    <xf numFmtId="170" fontId="36" fillId="16" borderId="12" xfId="0" applyNumberFormat="1" applyFont="1" applyFill="1" applyBorder="1" applyAlignment="1">
      <alignment vertical="top"/>
    </xf>
    <xf numFmtId="0" fontId="39" fillId="0" borderId="12" xfId="0" applyFont="1" applyFill="1" applyBorder="1" applyAlignment="1">
      <alignment wrapText="1"/>
    </xf>
    <xf numFmtId="0" fontId="40" fillId="14" borderId="15" xfId="0" applyNumberFormat="1" applyFont="1" applyFill="1" applyBorder="1" applyAlignment="1">
      <alignment vertical="top"/>
    </xf>
    <xf numFmtId="3" fontId="33" fillId="0" borderId="0" xfId="0" applyNumberFormat="1" applyFont="1" applyBorder="1" applyAlignment="1">
      <alignment horizontal="center" vertical="center"/>
    </xf>
    <xf numFmtId="37" fontId="42" fillId="0" borderId="23" xfId="0" applyNumberFormat="1" applyFont="1" applyBorder="1" applyAlignment="1" applyProtection="1">
      <alignment horizontal="right" vertical="top" wrapText="1"/>
      <protection locked="0"/>
    </xf>
    <xf numFmtId="2" fontId="31" fillId="0" borderId="11" xfId="0" applyNumberFormat="1" applyFont="1" applyBorder="1" applyAlignment="1">
      <alignment horizontal="center"/>
    </xf>
    <xf numFmtId="0" fontId="32" fillId="14" borderId="24" xfId="0" applyFont="1" applyFill="1" applyBorder="1" applyAlignment="1">
      <alignment horizontal="center" vertical="center"/>
    </xf>
    <xf numFmtId="164" fontId="21" fillId="20" borderId="12" xfId="0" applyNumberFormat="1" applyFont="1" applyFill="1" applyBorder="1"/>
    <xf numFmtId="0" fontId="27" fillId="0" borderId="15" xfId="39" applyFont="1" applyBorder="1" applyAlignment="1">
      <alignment horizontal="center"/>
    </xf>
    <xf numFmtId="0" fontId="32" fillId="23" borderId="11" xfId="0" applyFont="1" applyFill="1" applyBorder="1" applyAlignment="1">
      <alignment horizontal="center" vertical="top" wrapText="1"/>
    </xf>
    <xf numFmtId="0" fontId="29" fillId="0" borderId="15" xfId="0" applyNumberFormat="1" applyFont="1" applyBorder="1" applyAlignment="1">
      <alignment vertical="top" wrapText="1"/>
    </xf>
    <xf numFmtId="164" fontId="24" fillId="16" borderId="12" xfId="0" applyNumberFormat="1" applyFont="1" applyFill="1" applyBorder="1" applyAlignment="1">
      <alignment vertical="top"/>
    </xf>
    <xf numFmtId="175" fontId="40" fillId="16" borderId="13" xfId="0" applyNumberFormat="1" applyFont="1" applyFill="1" applyBorder="1" applyAlignment="1">
      <alignment vertical="top"/>
    </xf>
    <xf numFmtId="0" fontId="40" fillId="16" borderId="13" xfId="0" applyFont="1" applyFill="1" applyBorder="1" applyAlignment="1">
      <alignment horizontal="center" vertical="top"/>
    </xf>
    <xf numFmtId="0" fontId="42" fillId="16" borderId="11" xfId="0" applyFont="1" applyFill="1" applyBorder="1"/>
    <xf numFmtId="164" fontId="24" fillId="20" borderId="13" xfId="0" applyNumberFormat="1" applyFont="1" applyFill="1" applyBorder="1"/>
    <xf numFmtId="0" fontId="34" fillId="17" borderId="11" xfId="0" applyFont="1" applyFill="1" applyBorder="1" applyAlignment="1">
      <alignment horizontal="center" vertical="center"/>
    </xf>
    <xf numFmtId="172" fontId="29" fillId="0" borderId="13" xfId="0" applyNumberFormat="1" applyFont="1" applyBorder="1" applyAlignment="1">
      <alignment horizontal="right" vertical="top"/>
    </xf>
    <xf numFmtId="172" fontId="24" fillId="14" borderId="12" xfId="0" applyNumberFormat="1" applyFont="1" applyFill="1" applyBorder="1" applyAlignment="1">
      <alignment horizontal="center" vertical="top"/>
    </xf>
    <xf numFmtId="0" fontId="21" fillId="16" borderId="12" xfId="0" applyFont="1" applyFill="1" applyBorder="1" applyAlignment="1">
      <alignment vertical="top" wrapText="1"/>
    </xf>
    <xf numFmtId="0" fontId="21" fillId="14" borderId="0" xfId="0" applyFont="1" applyFill="1" applyAlignment="1">
      <alignment horizontal="left"/>
    </xf>
    <xf numFmtId="0" fontId="21" fillId="16" borderId="15" xfId="0" applyFont="1" applyFill="1" applyBorder="1"/>
    <xf numFmtId="0" fontId="24" fillId="16" borderId="12" xfId="0" applyFont="1" applyFill="1" applyBorder="1" applyAlignment="1">
      <alignment horizontal="left" vertical="top" wrapText="1"/>
    </xf>
    <xf numFmtId="0" fontId="29" fillId="0" borderId="0" xfId="0" applyFont="1" applyAlignment="1">
      <alignment vertical="top"/>
    </xf>
    <xf numFmtId="0" fontId="34" fillId="0" borderId="0" xfId="0" applyFont="1" applyBorder="1" applyAlignment="1">
      <alignment vertical="center"/>
    </xf>
    <xf numFmtId="0" fontId="34" fillId="21" borderId="11" xfId="0" applyFont="1" applyFill="1" applyBorder="1" applyAlignment="1">
      <alignment horizontal="center" vertical="center"/>
    </xf>
    <xf numFmtId="0" fontId="40" fillId="0" borderId="0" xfId="0" applyFont="1"/>
    <xf numFmtId="0" fontId="11" fillId="14" borderId="0" xfId="34" applyFill="1" applyAlignment="1">
      <alignment vertical="top"/>
    </xf>
    <xf numFmtId="0" fontId="21" fillId="14" borderId="0" xfId="0" applyFont="1" applyFill="1" applyBorder="1"/>
    <xf numFmtId="0" fontId="44" fillId="0" borderId="26" xfId="0" applyFont="1" applyBorder="1"/>
    <xf numFmtId="177" fontId="35" fillId="0" borderId="11" xfId="0" applyNumberFormat="1" applyFont="1" applyBorder="1" applyAlignment="1">
      <alignment vertical="top"/>
    </xf>
    <xf numFmtId="0" fontId="20" fillId="0" borderId="22" xfId="0" applyFont="1" applyBorder="1" applyAlignment="1">
      <alignment horizontal="center"/>
    </xf>
    <xf numFmtId="0" fontId="45" fillId="14" borderId="19" xfId="0" applyFont="1" applyFill="1" applyBorder="1"/>
    <xf numFmtId="0" fontId="32" fillId="14" borderId="0" xfId="0" applyFont="1" applyFill="1" applyAlignment="1">
      <alignment horizontal="center" vertical="center"/>
    </xf>
    <xf numFmtId="49" fontId="21" fillId="0" borderId="0" xfId="0" applyNumberFormat="1" applyFont="1" applyFill="1" applyAlignment="1">
      <alignment horizontal="center" vertical="center"/>
    </xf>
    <xf numFmtId="175" fontId="24" fillId="16" borderId="15" xfId="0" applyNumberFormat="1" applyFont="1" applyFill="1" applyBorder="1" applyAlignment="1">
      <alignment vertical="top"/>
    </xf>
    <xf numFmtId="0" fontId="29" fillId="0" borderId="12" xfId="39" applyFont="1" applyBorder="1"/>
    <xf numFmtId="0" fontId="40" fillId="16" borderId="12" xfId="0" applyFont="1" applyFill="1" applyBorder="1" applyAlignment="1">
      <alignment vertical="top"/>
    </xf>
    <xf numFmtId="3" fontId="30" fillId="0" borderId="11" xfId="0" applyNumberFormat="1" applyFont="1" applyBorder="1" applyAlignment="1">
      <alignment horizontal="center" vertical="center"/>
    </xf>
    <xf numFmtId="0" fontId="21" fillId="0" borderId="14" xfId="0" applyFont="1" applyBorder="1" applyAlignment="1" applyProtection="1">
      <alignment horizontal="center" vertical="top" wrapText="1"/>
      <protection locked="0"/>
    </xf>
    <xf numFmtId="0" fontId="24" fillId="0" borderId="12" xfId="0" applyFont="1" applyBorder="1" applyAlignment="1">
      <alignment horizontal="right" vertical="top"/>
    </xf>
    <xf numFmtId="0" fontId="29" fillId="20" borderId="13" xfId="0" applyFont="1" applyFill="1" applyBorder="1" applyAlignment="1">
      <alignment vertical="top"/>
    </xf>
    <xf numFmtId="0" fontId="24" fillId="0" borderId="12" xfId="0" applyFont="1" applyBorder="1" applyAlignment="1">
      <alignment vertical="top"/>
    </xf>
    <xf numFmtId="0" fontId="21" fillId="0" borderId="0" xfId="0" applyFont="1" applyFill="1" applyAlignment="1">
      <alignment horizontal="center"/>
    </xf>
    <xf numFmtId="0" fontId="21" fillId="0" borderId="0" xfId="0" applyFont="1" applyFill="1" applyAlignment="1">
      <alignment vertical="center"/>
    </xf>
    <xf numFmtId="49" fontId="32" fillId="0" borderId="0" xfId="0" applyNumberFormat="1" applyFont="1" applyFill="1" applyAlignment="1">
      <alignment horizontal="center" vertical="center"/>
    </xf>
    <xf numFmtId="0" fontId="33" fillId="0" borderId="0" xfId="0" applyFont="1" applyBorder="1" applyAlignment="1">
      <alignment horizontal="center" vertical="center"/>
    </xf>
    <xf numFmtId="175" fontId="29" fillId="0" borderId="13" xfId="0" applyNumberFormat="1" applyFont="1" applyBorder="1" applyAlignment="1">
      <alignment vertical="top"/>
    </xf>
    <xf numFmtId="0" fontId="1" fillId="0" borderId="0" xfId="0" applyFont="1" applyAlignment="1">
      <alignment horizontal="center"/>
    </xf>
    <xf numFmtId="0" fontId="42" fillId="16" borderId="11" xfId="0" applyFont="1" applyFill="1" applyBorder="1" applyAlignment="1">
      <alignment horizontal="center"/>
    </xf>
    <xf numFmtId="187" fontId="33" fillId="0" borderId="0" xfId="0" applyNumberFormat="1" applyFont="1"/>
    <xf numFmtId="0" fontId="20" fillId="0" borderId="26" xfId="0" applyFont="1" applyBorder="1" applyAlignment="1">
      <alignment vertical="top"/>
    </xf>
    <xf numFmtId="0" fontId="21" fillId="0" borderId="23" xfId="0" applyFont="1" applyBorder="1" applyAlignment="1" applyProtection="1">
      <alignment vertical="top" wrapText="1"/>
      <protection locked="0"/>
    </xf>
    <xf numFmtId="0" fontId="31" fillId="0" borderId="0" xfId="0" applyFont="1" applyBorder="1"/>
    <xf numFmtId="0" fontId="40" fillId="0" borderId="13" xfId="39" applyFont="1" applyBorder="1" applyAlignment="1">
      <alignment horizontal="center"/>
    </xf>
    <xf numFmtId="0" fontId="47" fillId="14" borderId="0" xfId="0" applyFont="1" applyFill="1"/>
    <xf numFmtId="0" fontId="33" fillId="0" borderId="0" xfId="0" applyFont="1" applyFill="1"/>
    <xf numFmtId="0" fontId="48" fillId="0" borderId="0" xfId="0" applyFont="1" applyAlignment="1">
      <alignment horizontal="left" vertical="top" wrapText="1"/>
    </xf>
    <xf numFmtId="0" fontId="35" fillId="0" borderId="11" xfId="0" applyFont="1" applyBorder="1" applyAlignment="1">
      <alignment horizontal="center" vertical="top"/>
    </xf>
    <xf numFmtId="0" fontId="21" fillId="16" borderId="15" xfId="0" applyFont="1" applyFill="1" applyBorder="1" applyAlignment="1">
      <alignment horizontal="center"/>
    </xf>
    <xf numFmtId="0" fontId="40" fillId="16" borderId="12" xfId="0" applyFont="1" applyFill="1" applyBorder="1" applyAlignment="1">
      <alignment horizontal="right" vertical="top"/>
    </xf>
    <xf numFmtId="49" fontId="24" fillId="14" borderId="12" xfId="0" applyNumberFormat="1" applyFont="1" applyFill="1" applyBorder="1" applyAlignment="1">
      <alignment vertical="top"/>
    </xf>
    <xf numFmtId="0" fontId="21" fillId="16" borderId="15" xfId="0" applyNumberFormat="1" applyFont="1" applyFill="1" applyBorder="1" applyAlignment="1">
      <alignment vertical="top"/>
    </xf>
    <xf numFmtId="0" fontId="35" fillId="23" borderId="11" xfId="0" applyFont="1" applyFill="1" applyBorder="1" applyAlignment="1">
      <alignment vertical="top" wrapText="1"/>
    </xf>
    <xf numFmtId="0" fontId="21" fillId="14" borderId="13" xfId="0" applyFont="1" applyFill="1" applyBorder="1" applyAlignment="1">
      <alignment horizontal="center" vertical="top"/>
    </xf>
    <xf numFmtId="0" fontId="29" fillId="0" borderId="12" xfId="39" applyFont="1" applyBorder="1" applyAlignment="1">
      <alignment horizontal="center"/>
    </xf>
    <xf numFmtId="0" fontId="29" fillId="0" borderId="13" xfId="0" applyFont="1" applyBorder="1" applyAlignment="1">
      <alignment horizontal="center" vertical="top"/>
    </xf>
    <xf numFmtId="164" fontId="27" fillId="0" borderId="15" xfId="39" applyNumberFormat="1" applyFont="1" applyBorder="1" applyAlignment="1">
      <alignment horizontal="right"/>
    </xf>
    <xf numFmtId="0" fontId="35" fillId="0" borderId="13" xfId="0" applyFont="1" applyBorder="1" applyAlignment="1">
      <alignment horizontal="center" vertical="top"/>
    </xf>
    <xf numFmtId="187" fontId="32" fillId="0" borderId="28" xfId="43" applyNumberFormat="1" applyFont="1" applyFill="1" applyBorder="1" applyAlignment="1">
      <alignment horizontal="center" vertical="top"/>
    </xf>
    <xf numFmtId="185" fontId="32" fillId="0" borderId="11" xfId="0" applyNumberFormat="1" applyFont="1" applyFill="1" applyBorder="1" applyAlignment="1">
      <alignment horizontal="center" vertical="center" wrapText="1"/>
    </xf>
    <xf numFmtId="0" fontId="20" fillId="0" borderId="22" xfId="0" applyFont="1" applyBorder="1" applyAlignment="1">
      <alignment vertical="top" wrapText="1"/>
    </xf>
    <xf numFmtId="0" fontId="32" fillId="0" borderId="0" xfId="0" applyFont="1" applyFill="1" applyAlignment="1">
      <alignment horizontal="right" vertical="center"/>
    </xf>
    <xf numFmtId="0" fontId="32" fillId="0" borderId="0" xfId="0" applyFont="1" applyFill="1" applyAlignment="1">
      <alignment horizontal="center"/>
    </xf>
    <xf numFmtId="0" fontId="30" fillId="0" borderId="11" xfId="0" applyFont="1" applyBorder="1" applyAlignment="1">
      <alignment horizontal="center" vertical="center"/>
    </xf>
    <xf numFmtId="49" fontId="26" fillId="0" borderId="10" xfId="0" applyNumberFormat="1" applyFont="1" applyBorder="1"/>
    <xf numFmtId="49" fontId="21" fillId="14" borderId="12" xfId="0" quotePrefix="1" applyNumberFormat="1" applyFont="1" applyFill="1" applyBorder="1" applyAlignment="1">
      <alignment vertical="top"/>
    </xf>
    <xf numFmtId="177" fontId="40" fillId="20" borderId="12" xfId="43" applyNumberFormat="1" applyFont="1" applyFill="1" applyBorder="1"/>
    <xf numFmtId="3" fontId="34" fillId="0" borderId="0" xfId="0" applyNumberFormat="1" applyFont="1" applyFill="1" applyBorder="1" applyAlignment="1">
      <alignment horizontal="center" vertical="center"/>
    </xf>
    <xf numFmtId="0" fontId="30" fillId="17" borderId="11" xfId="0" applyFont="1" applyFill="1" applyBorder="1" applyAlignment="1">
      <alignment horizontal="center"/>
    </xf>
    <xf numFmtId="183" fontId="29" fillId="24" borderId="12" xfId="43" applyNumberFormat="1" applyFont="1" applyFill="1" applyBorder="1"/>
    <xf numFmtId="164" fontId="35" fillId="0" borderId="11" xfId="0" applyNumberFormat="1" applyFont="1" applyBorder="1" applyAlignment="1">
      <alignment vertical="top"/>
    </xf>
    <xf numFmtId="0" fontId="21" fillId="14" borderId="12" xfId="0" applyFont="1" applyFill="1" applyBorder="1" applyAlignment="1">
      <alignment horizontal="left"/>
    </xf>
    <xf numFmtId="0" fontId="30" fillId="21" borderId="11" xfId="0" applyFont="1" applyFill="1" applyBorder="1" applyAlignment="1">
      <alignment horizontal="center"/>
    </xf>
    <xf numFmtId="0" fontId="29" fillId="0" borderId="12" xfId="0" applyFont="1" applyBorder="1" applyAlignment="1">
      <alignment horizontal="left"/>
    </xf>
    <xf numFmtId="0" fontId="29" fillId="0" borderId="12" xfId="0" applyFont="1" applyBorder="1" applyAlignment="1">
      <alignment vertical="top"/>
    </xf>
    <xf numFmtId="0" fontId="32" fillId="0" borderId="11" xfId="0" applyFont="1" applyBorder="1" applyAlignment="1">
      <alignment horizontal="center" vertical="center" wrapText="1"/>
    </xf>
    <xf numFmtId="0" fontId="35" fillId="0" borderId="12" xfId="0" applyFont="1" applyBorder="1" applyAlignment="1">
      <alignment vertical="top"/>
    </xf>
    <xf numFmtId="0" fontId="21" fillId="14" borderId="19" xfId="0" applyFont="1" applyFill="1" applyBorder="1"/>
    <xf numFmtId="49" fontId="20" fillId="0" borderId="10" xfId="0" applyNumberFormat="1" applyFont="1" applyBorder="1"/>
    <xf numFmtId="0" fontId="21" fillId="16" borderId="15" xfId="0" applyFont="1" applyFill="1" applyBorder="1" applyAlignment="1">
      <alignment vertical="top" wrapText="1"/>
    </xf>
    <xf numFmtId="0" fontId="29" fillId="0" borderId="12" xfId="0" applyNumberFormat="1" applyFont="1" applyBorder="1" applyAlignment="1">
      <alignment horizontal="center" vertical="top"/>
    </xf>
    <xf numFmtId="0" fontId="32" fillId="0" borderId="11" xfId="0" applyFont="1" applyFill="1" applyBorder="1" applyAlignment="1">
      <alignment horizontal="center" vertical="center"/>
    </xf>
    <xf numFmtId="164" fontId="21" fillId="14" borderId="13" xfId="0" applyNumberFormat="1" applyFont="1" applyFill="1" applyBorder="1" applyAlignment="1">
      <alignment vertical="top"/>
    </xf>
    <xf numFmtId="49" fontId="21" fillId="16" borderId="0" xfId="0" applyNumberFormat="1" applyFont="1" applyFill="1"/>
    <xf numFmtId="164" fontId="29" fillId="0" borderId="13" xfId="0" applyNumberFormat="1" applyFont="1" applyBorder="1" applyAlignment="1">
      <alignment vertical="top"/>
    </xf>
    <xf numFmtId="0" fontId="26" fillId="0" borderId="0" xfId="0" applyFont="1"/>
    <xf numFmtId="185" fontId="33" fillId="22" borderId="11" xfId="0" applyNumberFormat="1" applyFont="1" applyFill="1" applyBorder="1" applyAlignment="1">
      <alignment horizontal="center" vertical="center"/>
    </xf>
    <xf numFmtId="0" fontId="27" fillId="16" borderId="13" xfId="0" applyFont="1" applyFill="1" applyBorder="1" applyAlignment="1">
      <alignment horizontal="center" vertical="top"/>
    </xf>
    <xf numFmtId="164" fontId="35" fillId="0" borderId="13" xfId="0" applyNumberFormat="1" applyFont="1" applyBorder="1" applyAlignment="1">
      <alignment vertical="top"/>
    </xf>
    <xf numFmtId="49" fontId="26" fillId="0" borderId="10" xfId="0" applyNumberFormat="1" applyFont="1" applyBorder="1" applyAlignment="1">
      <alignment horizontal="center"/>
    </xf>
    <xf numFmtId="166" fontId="21" fillId="20" borderId="11" xfId="0" applyNumberFormat="1" applyFont="1" applyFill="1" applyBorder="1"/>
    <xf numFmtId="165" fontId="24" fillId="16" borderId="13" xfId="0" applyNumberFormat="1" applyFont="1" applyFill="1" applyBorder="1"/>
    <xf numFmtId="0" fontId="34" fillId="0" borderId="11" xfId="0" applyFont="1" applyFill="1" applyBorder="1" applyAlignment="1">
      <alignment horizontal="center"/>
    </xf>
    <xf numFmtId="172" fontId="21" fillId="16" borderId="13" xfId="0" applyNumberFormat="1" applyFont="1" applyFill="1" applyBorder="1" applyAlignment="1">
      <alignment horizontal="center" vertical="top"/>
    </xf>
    <xf numFmtId="164" fontId="35" fillId="0" borderId="11" xfId="0" applyNumberFormat="1" applyFont="1" applyBorder="1" applyAlignment="1">
      <alignment horizontal="center" vertical="center"/>
    </xf>
    <xf numFmtId="49" fontId="50" fillId="0" borderId="0" xfId="0" applyNumberFormat="1" applyFont="1" applyAlignment="1">
      <alignment horizontal="left" vertical="top" wrapText="1"/>
    </xf>
    <xf numFmtId="49" fontId="35" fillId="0" borderId="11" xfId="0" applyNumberFormat="1" applyFont="1" applyBorder="1" applyAlignment="1">
      <alignment horizontal="center" vertical="center" wrapText="1"/>
    </xf>
    <xf numFmtId="164" fontId="21" fillId="20" borderId="15" xfId="0" applyNumberFormat="1" applyFont="1" applyFill="1" applyBorder="1"/>
    <xf numFmtId="172" fontId="21" fillId="20" borderId="11" xfId="0" applyNumberFormat="1" applyFont="1" applyFill="1" applyBorder="1"/>
    <xf numFmtId="185" fontId="31" fillId="22" borderId="11" xfId="0" applyNumberFormat="1" applyFont="1" applyFill="1" applyBorder="1" applyAlignment="1">
      <alignment horizontal="center"/>
    </xf>
    <xf numFmtId="0" fontId="36" fillId="16" borderId="12" xfId="0" applyFont="1" applyFill="1" applyBorder="1" applyAlignment="1">
      <alignment vertical="top" wrapText="1"/>
    </xf>
    <xf numFmtId="49" fontId="40" fillId="14" borderId="13" xfId="0" applyNumberFormat="1" applyFont="1" applyFill="1" applyBorder="1" applyAlignment="1">
      <alignment vertical="top"/>
    </xf>
    <xf numFmtId="0" fontId="22" fillId="16" borderId="11" xfId="0" applyFont="1" applyFill="1" applyBorder="1" applyAlignment="1">
      <alignment vertical="top"/>
    </xf>
    <xf numFmtId="0" fontId="20" fillId="0" borderId="0" xfId="0" applyFont="1"/>
    <xf numFmtId="164" fontId="29" fillId="0" borderId="12" xfId="39" applyNumberFormat="1" applyFont="1" applyBorder="1" applyAlignment="1">
      <alignment horizontal="right"/>
    </xf>
    <xf numFmtId="0" fontId="22" fillId="23" borderId="11" xfId="0" applyFont="1" applyFill="1" applyBorder="1" applyAlignment="1">
      <alignment vertical="top"/>
    </xf>
    <xf numFmtId="167" fontId="21" fillId="16" borderId="12" xfId="0" applyNumberFormat="1" applyFont="1" applyFill="1" applyBorder="1" applyAlignment="1">
      <alignment vertical="top"/>
    </xf>
    <xf numFmtId="172" fontId="32" fillId="23" borderId="11" xfId="0" applyNumberFormat="1" applyFont="1" applyFill="1" applyBorder="1" applyAlignment="1">
      <alignment horizontal="center" vertical="top"/>
    </xf>
    <xf numFmtId="165" fontId="21" fillId="16" borderId="12" xfId="0" applyNumberFormat="1" applyFont="1" applyFill="1" applyBorder="1"/>
    <xf numFmtId="37" fontId="21" fillId="0" borderId="23" xfId="0" applyNumberFormat="1" applyFont="1" applyBorder="1" applyAlignment="1" applyProtection="1">
      <alignment vertical="top" wrapText="1"/>
      <protection locked="0"/>
    </xf>
    <xf numFmtId="0" fontId="33" fillId="0" borderId="11" xfId="0" applyFont="1" applyFill="1" applyBorder="1" applyAlignment="1">
      <alignment horizontal="center" vertical="center"/>
    </xf>
    <xf numFmtId="172" fontId="21" fillId="16" borderId="12" xfId="0" applyNumberFormat="1" applyFont="1" applyFill="1" applyBorder="1" applyAlignment="1">
      <alignment vertical="top"/>
    </xf>
    <xf numFmtId="0" fontId="30" fillId="0" borderId="0" xfId="0" applyFont="1" applyBorder="1" applyAlignment="1">
      <alignment vertical="center" wrapText="1"/>
    </xf>
    <xf numFmtId="0" fontId="31" fillId="0" borderId="11" xfId="0" applyFont="1" applyFill="1" applyBorder="1"/>
    <xf numFmtId="0" fontId="32" fillId="14" borderId="0" xfId="0" applyFont="1" applyFill="1" applyBorder="1" applyAlignment="1">
      <alignment horizontal="center" vertical="center" wrapText="1"/>
    </xf>
    <xf numFmtId="3" fontId="32" fillId="0" borderId="28" xfId="0" applyNumberFormat="1" applyFont="1" applyFill="1" applyBorder="1" applyAlignment="1">
      <alignment vertical="top"/>
    </xf>
    <xf numFmtId="0" fontId="24" fillId="14" borderId="12" xfId="0" applyFont="1" applyFill="1" applyBorder="1" applyAlignment="1">
      <alignment vertical="top" wrapText="1"/>
    </xf>
    <xf numFmtId="0" fontId="29" fillId="0" borderId="15" xfId="39" applyFont="1" applyBorder="1"/>
    <xf numFmtId="0" fontId="40" fillId="16" borderId="15" xfId="0" applyFont="1" applyFill="1" applyBorder="1" applyAlignment="1">
      <alignment vertical="top"/>
    </xf>
    <xf numFmtId="49" fontId="0" fillId="0" borderId="0" xfId="0" applyNumberFormat="1"/>
    <xf numFmtId="49" fontId="21" fillId="0" borderId="12" xfId="0" applyNumberFormat="1" applyFont="1" applyFill="1" applyBorder="1" applyAlignment="1">
      <alignment horizontal="center" vertical="top" wrapText="1"/>
    </xf>
    <xf numFmtId="0" fontId="40" fillId="16" borderId="15" xfId="0" applyNumberFormat="1" applyFont="1" applyFill="1" applyBorder="1" applyAlignment="1">
      <alignment horizontal="center" vertical="top"/>
    </xf>
    <xf numFmtId="164" fontId="22" fillId="16" borderId="11" xfId="0" applyNumberFormat="1" applyFont="1" applyFill="1" applyBorder="1"/>
    <xf numFmtId="0" fontId="20" fillId="0" borderId="0" xfId="0" applyFont="1" applyAlignment="1">
      <alignment horizontal="center"/>
    </xf>
    <xf numFmtId="49" fontId="26" fillId="0" borderId="10" xfId="0" applyNumberFormat="1" applyFont="1" applyBorder="1" applyAlignment="1">
      <alignment vertical="top" wrapText="1"/>
    </xf>
    <xf numFmtId="0" fontId="22" fillId="0" borderId="11" xfId="0" applyFont="1" applyBorder="1"/>
    <xf numFmtId="0" fontId="21" fillId="16" borderId="13" xfId="0" applyFont="1" applyFill="1" applyBorder="1"/>
    <xf numFmtId="0" fontId="21" fillId="16" borderId="11" xfId="0" applyFont="1" applyFill="1" applyBorder="1"/>
    <xf numFmtId="0" fontId="0" fillId="0" borderId="0" xfId="0" applyNumberFormat="1"/>
    <xf numFmtId="0" fontId="55" fillId="14" borderId="0" xfId="0" applyFont="1" applyFill="1"/>
    <xf numFmtId="0" fontId="29" fillId="0" borderId="15" xfId="39" applyFont="1" applyBorder="1" applyAlignment="1">
      <alignment horizontal="center"/>
    </xf>
    <xf numFmtId="49" fontId="21" fillId="16" borderId="12" xfId="0" applyNumberFormat="1" applyFont="1" applyFill="1" applyBorder="1"/>
    <xf numFmtId="173" fontId="22" fillId="0" borderId="15" xfId="0" applyNumberFormat="1" applyFont="1" applyBorder="1" applyAlignment="1">
      <alignment vertical="top"/>
    </xf>
    <xf numFmtId="0" fontId="29" fillId="0" borderId="15" xfId="0" applyFont="1" applyBorder="1" applyAlignment="1">
      <alignment vertical="top"/>
    </xf>
    <xf numFmtId="185" fontId="33" fillId="0" borderId="11" xfId="0" applyNumberFormat="1" applyFont="1" applyBorder="1" applyAlignment="1">
      <alignment horizontal="center" vertical="center"/>
    </xf>
    <xf numFmtId="49" fontId="20" fillId="0" borderId="10" xfId="0" applyNumberFormat="1" applyFont="1" applyBorder="1" applyAlignment="1">
      <alignment vertical="top" wrapText="1"/>
    </xf>
    <xf numFmtId="0" fontId="35" fillId="0" borderId="15" xfId="0" applyFont="1" applyBorder="1" applyAlignment="1">
      <alignment vertical="top"/>
    </xf>
    <xf numFmtId="0" fontId="32" fillId="0" borderId="28" xfId="0" applyFont="1" applyFill="1" applyBorder="1" applyAlignment="1">
      <alignment vertical="top"/>
    </xf>
    <xf numFmtId="185" fontId="33" fillId="17" borderId="11" xfId="0" applyNumberFormat="1" applyFont="1" applyFill="1" applyBorder="1" applyAlignment="1">
      <alignment horizontal="center"/>
    </xf>
    <xf numFmtId="0" fontId="34" fillId="0" borderId="11" xfId="0" applyFont="1" applyFill="1" applyBorder="1" applyAlignment="1">
      <alignment horizontal="center" vertical="center" wrapText="1"/>
    </xf>
    <xf numFmtId="0" fontId="21" fillId="0" borderId="12" xfId="0" applyFont="1" applyFill="1" applyBorder="1" applyAlignment="1">
      <alignment vertical="top" wrapText="1"/>
    </xf>
    <xf numFmtId="0" fontId="34" fillId="22" borderId="11" xfId="0" applyFont="1" applyFill="1" applyBorder="1" applyAlignment="1">
      <alignment horizontal="center" vertical="center"/>
    </xf>
    <xf numFmtId="49" fontId="32" fillId="0" borderId="12" xfId="0" applyNumberFormat="1" applyFont="1" applyFill="1" applyBorder="1" applyAlignment="1">
      <alignment horizontal="center" vertical="top" wrapText="1"/>
    </xf>
    <xf numFmtId="0" fontId="32" fillId="0" borderId="19" xfId="0" applyFont="1" applyFill="1" applyBorder="1" applyAlignment="1">
      <alignment horizontal="center" vertical="top"/>
    </xf>
    <xf numFmtId="185" fontId="21" fillId="0" borderId="0" xfId="0" applyNumberFormat="1" applyFont="1" applyFill="1" applyAlignment="1">
      <alignment horizontal="center" vertical="center"/>
    </xf>
    <xf numFmtId="0" fontId="29" fillId="0" borderId="12" xfId="0" quotePrefix="1" applyFont="1" applyBorder="1" applyAlignment="1">
      <alignment vertical="top" wrapText="1"/>
    </xf>
    <xf numFmtId="185" fontId="33" fillId="21" borderId="11" xfId="0" applyNumberFormat="1" applyFont="1" applyFill="1" applyBorder="1" applyAlignment="1">
      <alignment horizontal="center"/>
    </xf>
    <xf numFmtId="0" fontId="21" fillId="16" borderId="13" xfId="0" applyFont="1" applyFill="1" applyBorder="1" applyAlignment="1">
      <alignment horizontal="center"/>
    </xf>
    <xf numFmtId="187" fontId="23" fillId="0" borderId="11" xfId="0" applyNumberFormat="1" applyFont="1" applyFill="1" applyBorder="1" applyAlignment="1">
      <alignment vertical="center" wrapText="1"/>
    </xf>
    <xf numFmtId="0" fontId="32" fillId="0" borderId="12" xfId="0" applyFont="1" applyFill="1" applyBorder="1" applyAlignment="1">
      <alignment vertical="top" wrapText="1"/>
    </xf>
    <xf numFmtId="0" fontId="21" fillId="16" borderId="11" xfId="0" applyFont="1" applyFill="1" applyBorder="1" applyAlignment="1">
      <alignment horizontal="center"/>
    </xf>
    <xf numFmtId="0" fontId="22" fillId="0" borderId="11" xfId="0" applyNumberFormat="1" applyFont="1" applyBorder="1" applyAlignment="1">
      <alignment vertical="top"/>
    </xf>
    <xf numFmtId="0" fontId="40" fillId="16" borderId="15" xfId="0" applyNumberFormat="1" applyFont="1" applyFill="1" applyBorder="1" applyAlignment="1">
      <alignment horizontal="left" vertical="top" wrapText="1"/>
    </xf>
    <xf numFmtId="0" fontId="29" fillId="0" borderId="15" xfId="0" applyFont="1" applyBorder="1" applyAlignment="1">
      <alignment horizontal="left"/>
    </xf>
    <xf numFmtId="49" fontId="20" fillId="0" borderId="10" xfId="0" applyNumberFormat="1" applyFont="1" applyBorder="1" applyAlignment="1">
      <alignment horizontal="right" vertical="top" wrapText="1"/>
    </xf>
    <xf numFmtId="0" fontId="24" fillId="20" borderId="11" xfId="0" applyFont="1" applyFill="1" applyBorder="1"/>
    <xf numFmtId="187" fontId="33" fillId="0" borderId="11" xfId="0" applyNumberFormat="1" applyFont="1" applyFill="1" applyBorder="1" applyAlignment="1"/>
    <xf numFmtId="0" fontId="20" fillId="0" borderId="33" xfId="0" applyFont="1" applyBorder="1" applyAlignment="1">
      <alignment horizontal="left" vertical="top"/>
    </xf>
    <xf numFmtId="49" fontId="20" fillId="0" borderId="22" xfId="0" applyNumberFormat="1" applyFont="1" applyBorder="1"/>
    <xf numFmtId="172" fontId="29" fillId="0" borderId="11" xfId="0" applyNumberFormat="1" applyFont="1" applyBorder="1"/>
    <xf numFmtId="49" fontId="28" fillId="0" borderId="0" xfId="39" applyNumberFormat="1" applyFont="1" applyAlignment="1">
      <alignment vertical="center"/>
    </xf>
    <xf numFmtId="0" fontId="29" fillId="0" borderId="15" xfId="0" applyNumberFormat="1" applyFont="1" applyBorder="1" applyAlignment="1">
      <alignment horizontal="center" vertical="top"/>
    </xf>
    <xf numFmtId="188" fontId="20" fillId="0" borderId="33" xfId="0" applyNumberFormat="1" applyFont="1" applyBorder="1" applyAlignment="1">
      <alignment horizontal="right" vertical="top"/>
    </xf>
    <xf numFmtId="165" fontId="21" fillId="16" borderId="15" xfId="0" applyNumberFormat="1" applyFont="1" applyFill="1" applyBorder="1"/>
    <xf numFmtId="185" fontId="31" fillId="0" borderId="11" xfId="0" applyNumberFormat="1" applyFont="1" applyBorder="1" applyAlignment="1">
      <alignment horizontal="center"/>
    </xf>
    <xf numFmtId="0" fontId="21" fillId="16" borderId="12" xfId="0" applyFont="1" applyFill="1" applyBorder="1" applyAlignment="1">
      <alignment horizontal="center" vertical="top"/>
    </xf>
    <xf numFmtId="0" fontId="27" fillId="0" borderId="12" xfId="39" applyFont="1" applyBorder="1" applyAlignment="1">
      <alignment horizontal="left" vertical="top" wrapText="1"/>
    </xf>
    <xf numFmtId="0" fontId="24" fillId="16" borderId="12" xfId="0" applyFont="1" applyFill="1" applyBorder="1" applyAlignment="1">
      <alignment horizontal="right" vertical="top"/>
    </xf>
    <xf numFmtId="0" fontId="24" fillId="16" borderId="12" xfId="0" applyFont="1" applyFill="1" applyBorder="1" applyAlignment="1">
      <alignment vertical="top"/>
    </xf>
    <xf numFmtId="172" fontId="21" fillId="16" borderId="15" xfId="0" applyNumberFormat="1" applyFont="1" applyFill="1" applyBorder="1" applyAlignment="1">
      <alignment vertical="top"/>
    </xf>
    <xf numFmtId="173" fontId="29" fillId="0" borderId="12" xfId="0" applyNumberFormat="1" applyFont="1" applyBorder="1" applyAlignment="1">
      <alignment horizontal="right"/>
    </xf>
    <xf numFmtId="0" fontId="43" fillId="0" borderId="0" xfId="0" applyFont="1"/>
    <xf numFmtId="49" fontId="58" fillId="14" borderId="12" xfId="0" applyNumberFormat="1" applyFont="1" applyFill="1" applyBorder="1" applyAlignment="1">
      <alignment vertical="top"/>
    </xf>
    <xf numFmtId="189" fontId="22" fillId="0" borderId="11" xfId="0" applyNumberFormat="1" applyFont="1" applyBorder="1" applyAlignment="1">
      <alignment vertical="top"/>
    </xf>
    <xf numFmtId="179" fontId="35" fillId="0" borderId="12" xfId="0" applyNumberFormat="1" applyFont="1" applyBorder="1" applyAlignment="1">
      <alignment vertical="top"/>
    </xf>
    <xf numFmtId="167" fontId="36" fillId="16" borderId="12" xfId="0" applyNumberFormat="1" applyFont="1" applyFill="1" applyBorder="1" applyAlignment="1">
      <alignment vertical="top"/>
    </xf>
    <xf numFmtId="164" fontId="21" fillId="20" borderId="11" xfId="0" applyNumberFormat="1" applyFont="1" applyFill="1" applyBorder="1"/>
    <xf numFmtId="0" fontId="21" fillId="0" borderId="34" xfId="0" applyFont="1" applyBorder="1" applyAlignment="1" applyProtection="1">
      <alignment horizontal="center" vertical="top"/>
      <protection locked="0"/>
    </xf>
    <xf numFmtId="167" fontId="21" fillId="16" borderId="15" xfId="0" applyNumberFormat="1" applyFont="1" applyFill="1" applyBorder="1" applyAlignment="1">
      <alignment vertical="top"/>
    </xf>
    <xf numFmtId="0" fontId="22" fillId="0" borderId="11" xfId="0" applyFont="1" applyBorder="1" applyAlignment="1">
      <alignment vertical="top" wrapText="1"/>
    </xf>
    <xf numFmtId="0" fontId="21" fillId="16" borderId="13" xfId="0" applyFont="1" applyFill="1" applyBorder="1" applyAlignment="1">
      <alignment vertical="top" wrapText="1"/>
    </xf>
    <xf numFmtId="0" fontId="21" fillId="16" borderId="12" xfId="0" quotePrefix="1" applyFont="1" applyFill="1" applyBorder="1" applyAlignment="1">
      <alignment vertical="top"/>
    </xf>
    <xf numFmtId="3" fontId="34" fillId="0" borderId="11" xfId="0" applyNumberFormat="1" applyFont="1" applyBorder="1" applyAlignment="1">
      <alignment horizontal="center" vertical="center"/>
    </xf>
    <xf numFmtId="169" fontId="21" fillId="16" borderId="12" xfId="0" applyNumberFormat="1" applyFont="1" applyFill="1" applyBorder="1" applyAlignment="1">
      <alignment vertical="top"/>
    </xf>
    <xf numFmtId="180" fontId="29" fillId="18" borderId="11" xfId="0" applyNumberFormat="1" applyFont="1" applyFill="1" applyBorder="1" applyAlignment="1">
      <alignment horizontal="right" vertical="center"/>
    </xf>
    <xf numFmtId="0" fontId="1" fillId="0" borderId="0" xfId="0" applyFont="1"/>
    <xf numFmtId="164" fontId="32" fillId="23" borderId="11" xfId="0" applyNumberFormat="1" applyFont="1" applyFill="1" applyBorder="1" applyAlignment="1">
      <alignment horizontal="center" vertical="top"/>
    </xf>
    <xf numFmtId="0" fontId="22" fillId="25" borderId="11" xfId="0" applyFont="1" applyFill="1" applyBorder="1" applyAlignment="1">
      <alignment vertical="top"/>
    </xf>
    <xf numFmtId="184" fontId="33" fillId="0" borderId="11" xfId="0" applyNumberFormat="1" applyFont="1" applyBorder="1" applyAlignment="1">
      <alignment horizontal="center" vertical="center"/>
    </xf>
    <xf numFmtId="164" fontId="24" fillId="16" borderId="12" xfId="0" applyNumberFormat="1" applyFont="1" applyFill="1" applyBorder="1"/>
    <xf numFmtId="49" fontId="24" fillId="0" borderId="12" xfId="0" applyNumberFormat="1" applyFont="1" applyBorder="1" applyAlignment="1">
      <alignment vertical="top"/>
    </xf>
    <xf numFmtId="164" fontId="21" fillId="16" borderId="12" xfId="0" applyNumberFormat="1" applyFont="1" applyFill="1" applyBorder="1" applyAlignment="1">
      <alignment vertical="top"/>
    </xf>
    <xf numFmtId="0" fontId="30" fillId="22" borderId="11" xfId="0" applyFont="1" applyFill="1" applyBorder="1" applyAlignment="1">
      <alignment horizontal="center"/>
    </xf>
    <xf numFmtId="184" fontId="33" fillId="17" borderId="11" xfId="0" applyNumberFormat="1" applyFont="1" applyFill="1" applyBorder="1" applyAlignment="1">
      <alignment horizontal="center"/>
    </xf>
    <xf numFmtId="0" fontId="41" fillId="0" borderId="11" xfId="0" applyFont="1" applyFill="1" applyBorder="1" applyAlignment="1" applyProtection="1">
      <alignment horizontal="center" vertical="center"/>
      <protection locked="0"/>
    </xf>
    <xf numFmtId="164" fontId="21" fillId="20" borderId="13" xfId="0" applyNumberFormat="1" applyFont="1" applyFill="1" applyBorder="1"/>
    <xf numFmtId="0" fontId="61" fillId="16" borderId="0" xfId="0" applyFont="1" applyFill="1"/>
    <xf numFmtId="0" fontId="21" fillId="0" borderId="0" xfId="0" applyFont="1" applyAlignment="1">
      <alignment wrapText="1"/>
    </xf>
    <xf numFmtId="0" fontId="31" fillId="0" borderId="0" xfId="0" applyFont="1"/>
    <xf numFmtId="0" fontId="29" fillId="0" borderId="13" xfId="39" applyFont="1" applyBorder="1"/>
    <xf numFmtId="172" fontId="21" fillId="14" borderId="12" xfId="0" applyNumberFormat="1" applyFont="1" applyFill="1" applyBorder="1" applyAlignment="1">
      <alignment horizontal="center" vertical="top"/>
    </xf>
    <xf numFmtId="0" fontId="33" fillId="0" borderId="0" xfId="0" applyFont="1" applyBorder="1"/>
    <xf numFmtId="0" fontId="40" fillId="16" borderId="13" xfId="0" applyFont="1" applyFill="1" applyBorder="1" applyAlignment="1">
      <alignment vertical="top"/>
    </xf>
    <xf numFmtId="49" fontId="21" fillId="16" borderId="15" xfId="0" applyNumberFormat="1" applyFont="1" applyFill="1" applyBorder="1"/>
    <xf numFmtId="0" fontId="0" fillId="0" borderId="0" xfId="0" applyFill="1"/>
    <xf numFmtId="0" fontId="45" fillId="14" borderId="12" xfId="0" applyFont="1" applyFill="1" applyBorder="1"/>
    <xf numFmtId="0" fontId="35" fillId="23" borderId="11" xfId="0" applyFont="1" applyFill="1" applyBorder="1" applyAlignment="1">
      <alignment horizontal="center" vertical="top"/>
    </xf>
    <xf numFmtId="0" fontId="29" fillId="0" borderId="0" xfId="0" applyFont="1"/>
    <xf numFmtId="184" fontId="33" fillId="21" borderId="11" xfId="0" applyNumberFormat="1" applyFont="1" applyFill="1" applyBorder="1" applyAlignment="1">
      <alignment horizontal="center"/>
    </xf>
    <xf numFmtId="0" fontId="40" fillId="16" borderId="11" xfId="0" applyFont="1" applyFill="1" applyBorder="1" applyAlignment="1">
      <alignment vertical="top"/>
    </xf>
    <xf numFmtId="172" fontId="24" fillId="14" borderId="12" xfId="0" applyNumberFormat="1" applyFont="1" applyFill="1" applyBorder="1" applyAlignment="1">
      <alignment vertical="top"/>
    </xf>
    <xf numFmtId="49" fontId="44" fillId="0" borderId="26" xfId="0" applyNumberFormat="1" applyFont="1" applyBorder="1"/>
    <xf numFmtId="0" fontId="11" fillId="14" borderId="0" xfId="34" applyFill="1"/>
    <xf numFmtId="0" fontId="21" fillId="14" borderId="0" xfId="0" applyFont="1" applyFill="1" applyAlignment="1">
      <alignment horizontal="center"/>
    </xf>
    <xf numFmtId="2" fontId="31" fillId="0" borderId="0" xfId="0" applyNumberFormat="1" applyFont="1" applyBorder="1" applyAlignment="1">
      <alignment horizontal="center"/>
    </xf>
    <xf numFmtId="0" fontId="32" fillId="14" borderId="0" xfId="0" applyFont="1" applyFill="1"/>
    <xf numFmtId="0" fontId="1" fillId="0" borderId="35" xfId="0" applyFont="1" applyBorder="1"/>
    <xf numFmtId="0" fontId="29" fillId="0" borderId="15" xfId="0" quotePrefix="1" applyFont="1" applyBorder="1" applyAlignment="1">
      <alignment vertical="top" wrapText="1"/>
    </xf>
    <xf numFmtId="49" fontId="21" fillId="0" borderId="0" xfId="0" applyNumberFormat="1" applyFont="1" applyFill="1" applyAlignment="1">
      <alignment horizontal="center"/>
    </xf>
    <xf numFmtId="0" fontId="34" fillId="0" borderId="11" xfId="0" applyFont="1" applyBorder="1" applyAlignment="1">
      <alignment horizontal="center" vertical="center"/>
    </xf>
    <xf numFmtId="0" fontId="40" fillId="16" borderId="13" xfId="0" applyFont="1" applyFill="1" applyBorder="1" applyAlignment="1">
      <alignment horizontal="right" vertical="top"/>
    </xf>
    <xf numFmtId="0" fontId="62" fillId="14" borderId="12" xfId="0" applyFont="1" applyFill="1" applyBorder="1"/>
    <xf numFmtId="172" fontId="29" fillId="0" borderId="12" xfId="0" applyNumberFormat="1" applyFont="1" applyBorder="1" applyAlignment="1">
      <alignment horizontal="right"/>
    </xf>
    <xf numFmtId="0" fontId="21" fillId="0" borderId="14" xfId="0" applyFont="1" applyBorder="1" applyAlignment="1" applyProtection="1">
      <alignment vertical="top" wrapText="1"/>
      <protection locked="0"/>
    </xf>
    <xf numFmtId="0" fontId="20" fillId="0" borderId="26" xfId="0" applyFont="1" applyBorder="1"/>
    <xf numFmtId="0" fontId="34" fillId="17" borderId="11" xfId="0" applyFont="1" applyFill="1" applyBorder="1" applyAlignment="1">
      <alignment horizontal="center"/>
    </xf>
    <xf numFmtId="0" fontId="21" fillId="0" borderId="0" xfId="0" applyFont="1" applyFill="1" applyAlignment="1">
      <alignment horizontal="center" vertical="top"/>
    </xf>
    <xf numFmtId="0" fontId="21" fillId="0" borderId="0" xfId="0" applyFont="1" applyFill="1" applyAlignment="1"/>
    <xf numFmtId="0" fontId="29" fillId="0" borderId="13" xfId="39" applyFont="1" applyBorder="1" applyAlignment="1">
      <alignment horizontal="center"/>
    </xf>
    <xf numFmtId="0" fontId="21" fillId="14" borderId="0" xfId="0" quotePrefix="1" applyFont="1" applyFill="1" applyAlignment="1"/>
    <xf numFmtId="172" fontId="35" fillId="0" borderId="12" xfId="0" applyNumberFormat="1" applyFont="1" applyBorder="1" applyAlignment="1">
      <alignment horizontal="center" vertical="top"/>
    </xf>
    <xf numFmtId="0" fontId="20" fillId="0" borderId="26" xfId="0" applyFont="1" applyBorder="1" applyAlignment="1">
      <alignment horizontal="left" vertical="top"/>
    </xf>
    <xf numFmtId="0" fontId="34" fillId="21" borderId="11" xfId="0" applyFont="1" applyFill="1" applyBorder="1" applyAlignment="1">
      <alignment horizontal="center"/>
    </xf>
    <xf numFmtId="0" fontId="63" fillId="14" borderId="28" xfId="0" applyFont="1" applyFill="1" applyBorder="1"/>
    <xf numFmtId="188" fontId="20" fillId="0" borderId="26" xfId="0" applyNumberFormat="1" applyFont="1" applyBorder="1" applyAlignment="1">
      <alignment horizontal="right" vertical="top"/>
    </xf>
    <xf numFmtId="3" fontId="30" fillId="0" borderId="0" xfId="0" applyNumberFormat="1" applyFont="1" applyBorder="1" applyAlignment="1">
      <alignment horizontal="center" vertical="center"/>
    </xf>
    <xf numFmtId="164" fontId="35" fillId="23" borderId="11" xfId="0" applyNumberFormat="1" applyFont="1" applyFill="1" applyBorder="1" applyAlignment="1">
      <alignment vertical="top"/>
    </xf>
    <xf numFmtId="174" fontId="29" fillId="0" borderId="15" xfId="0" applyNumberFormat="1" applyFont="1" applyBorder="1" applyAlignment="1">
      <alignment vertical="top"/>
    </xf>
    <xf numFmtId="0" fontId="42" fillId="0" borderId="11" xfId="39" applyFont="1" applyBorder="1"/>
    <xf numFmtId="0" fontId="35" fillId="0" borderId="11" xfId="0" applyFont="1" applyBorder="1" applyAlignment="1">
      <alignment vertical="top"/>
    </xf>
    <xf numFmtId="0" fontId="21" fillId="16" borderId="15" xfId="0" applyFont="1" applyFill="1" applyBorder="1" applyAlignment="1">
      <alignment horizontal="center" vertical="top"/>
    </xf>
    <xf numFmtId="187" fontId="32" fillId="0" borderId="19" xfId="43" applyNumberFormat="1" applyFont="1" applyFill="1" applyBorder="1" applyAlignment="1">
      <alignment horizontal="center" vertical="top"/>
    </xf>
    <xf numFmtId="0" fontId="21" fillId="14" borderId="12" xfId="0" applyFont="1" applyFill="1" applyBorder="1"/>
    <xf numFmtId="0" fontId="21" fillId="14" borderId="13" xfId="0" applyFont="1" applyFill="1" applyBorder="1" applyAlignment="1">
      <alignment horizontal="left"/>
    </xf>
    <xf numFmtId="49" fontId="20" fillId="0" borderId="22" xfId="0" applyNumberFormat="1" applyFont="1" applyBorder="1" applyAlignment="1">
      <alignment horizontal="right" vertical="top" wrapText="1"/>
    </xf>
    <xf numFmtId="49" fontId="32" fillId="0" borderId="0" xfId="0" applyNumberFormat="1" applyFont="1" applyFill="1" applyAlignment="1">
      <alignment horizontal="center"/>
    </xf>
    <xf numFmtId="0" fontId="31" fillId="0" borderId="11" xfId="0" applyFont="1" applyBorder="1" applyAlignment="1">
      <alignment horizontal="center" vertical="center"/>
    </xf>
    <xf numFmtId="0" fontId="64" fillId="0" borderId="0" xfId="0" applyFont="1"/>
    <xf numFmtId="0" fontId="29" fillId="0" borderId="13" xfId="0" applyFont="1" applyBorder="1" applyAlignment="1">
      <alignment vertical="top"/>
    </xf>
    <xf numFmtId="185" fontId="31" fillId="0" borderId="11" xfId="0" applyNumberFormat="1" applyFont="1" applyFill="1" applyBorder="1" applyAlignment="1">
      <alignment horizontal="center" vertical="center"/>
    </xf>
    <xf numFmtId="0" fontId="35" fillId="0" borderId="13" xfId="0" applyFont="1" applyBorder="1" applyAlignment="1">
      <alignment vertical="top"/>
    </xf>
    <xf numFmtId="0" fontId="36" fillId="16" borderId="12" xfId="0" applyFont="1" applyFill="1" applyBorder="1" applyAlignment="1">
      <alignment horizontal="center" vertical="top"/>
    </xf>
    <xf numFmtId="170" fontId="22" fillId="16" borderId="11" xfId="0" applyNumberFormat="1" applyFont="1" applyFill="1" applyBorder="1" applyAlignment="1">
      <alignment vertical="top"/>
    </xf>
    <xf numFmtId="0" fontId="32" fillId="0" borderId="0" xfId="0" applyFont="1" applyFill="1" applyAlignment="1"/>
    <xf numFmtId="0" fontId="32" fillId="0" borderId="0" xfId="0" applyFont="1" applyFill="1" applyAlignment="1">
      <alignment horizontal="center" vertical="top"/>
    </xf>
    <xf numFmtId="0" fontId="35" fillId="0" borderId="11" xfId="0" applyFont="1" applyBorder="1" applyAlignment="1">
      <alignment horizontal="center" vertical="center"/>
    </xf>
    <xf numFmtId="0" fontId="21" fillId="16" borderId="15" xfId="0" quotePrefix="1" applyFont="1" applyFill="1" applyBorder="1" applyAlignment="1">
      <alignment vertical="top"/>
    </xf>
    <xf numFmtId="181" fontId="42" fillId="0" borderId="23" xfId="0" applyNumberFormat="1" applyFont="1" applyBorder="1" applyAlignment="1" applyProtection="1">
      <alignment horizontal="right" vertical="top" wrapText="1"/>
      <protection locked="0"/>
    </xf>
    <xf numFmtId="49" fontId="21" fillId="14" borderId="13" xfId="0" quotePrefix="1" applyNumberFormat="1" applyFont="1" applyFill="1" applyBorder="1" applyAlignment="1">
      <alignment vertical="top"/>
    </xf>
    <xf numFmtId="0" fontId="32" fillId="14" borderId="11" xfId="0" applyFont="1" applyFill="1" applyBorder="1" applyAlignment="1">
      <alignment horizontal="center" vertical="center"/>
    </xf>
    <xf numFmtId="0" fontId="27" fillId="0" borderId="15" xfId="39" applyFont="1" applyBorder="1" applyAlignment="1">
      <alignment horizontal="left" vertical="top" wrapText="1"/>
    </xf>
    <xf numFmtId="173" fontId="29" fillId="0" borderId="15" xfId="0" applyNumberFormat="1" applyFont="1" applyBorder="1" applyAlignment="1">
      <alignment horizontal="right"/>
    </xf>
    <xf numFmtId="0" fontId="42" fillId="0" borderId="11" xfId="39" applyFont="1" applyBorder="1" applyAlignment="1">
      <alignment horizontal="center"/>
    </xf>
    <xf numFmtId="37" fontId="42" fillId="0" borderId="23" xfId="0" applyNumberFormat="1" applyFont="1" applyFill="1" applyBorder="1" applyAlignment="1" applyProtection="1">
      <alignment horizontal="right" vertical="top" wrapText="1"/>
      <protection locked="0"/>
    </xf>
    <xf numFmtId="49" fontId="29" fillId="0" borderId="12" xfId="0" applyNumberFormat="1" applyFont="1" applyBorder="1" applyAlignment="1">
      <alignment horizontal="left"/>
    </xf>
    <xf numFmtId="49" fontId="29" fillId="0" borderId="12" xfId="0" applyNumberFormat="1" applyFont="1" applyBorder="1" applyAlignment="1">
      <alignment vertical="top"/>
    </xf>
    <xf numFmtId="0" fontId="29" fillId="0" borderId="12" xfId="0" applyFont="1" applyBorder="1"/>
    <xf numFmtId="0" fontId="21" fillId="14" borderId="12" xfId="0" applyFont="1" applyFill="1" applyBorder="1" applyAlignment="1">
      <alignment horizontal="center"/>
    </xf>
    <xf numFmtId="179" fontId="35" fillId="0" borderId="15" xfId="0" applyNumberFormat="1" applyFont="1" applyBorder="1" applyAlignment="1">
      <alignment vertical="top"/>
    </xf>
    <xf numFmtId="0" fontId="29" fillId="0" borderId="13" xfId="0" applyFont="1" applyBorder="1" applyAlignment="1">
      <alignment horizontal="left"/>
    </xf>
    <xf numFmtId="0" fontId="29" fillId="0" borderId="0" xfId="0" applyFont="1" applyAlignment="1">
      <alignment vertical="top" wrapText="1"/>
    </xf>
    <xf numFmtId="0" fontId="34" fillId="0" borderId="0" xfId="0" applyFont="1" applyBorder="1" applyAlignment="1">
      <alignment vertical="center" wrapText="1"/>
    </xf>
    <xf numFmtId="0" fontId="24" fillId="14" borderId="12" xfId="0" applyFont="1" applyFill="1" applyBorder="1" applyAlignment="1">
      <alignment horizontal="center" vertical="top"/>
    </xf>
    <xf numFmtId="0" fontId="21" fillId="0" borderId="23" xfId="0" quotePrefix="1" applyFont="1" applyBorder="1" applyAlignment="1" applyProtection="1">
      <alignment horizontal="center" vertical="top" wrapText="1"/>
      <protection locked="0"/>
    </xf>
    <xf numFmtId="0" fontId="34" fillId="0" borderId="16" xfId="0" applyFont="1" applyBorder="1" applyAlignment="1"/>
    <xf numFmtId="0" fontId="26" fillId="0" borderId="26" xfId="0" applyFont="1" applyBorder="1" applyAlignment="1">
      <alignment horizontal="center" vertical="center" wrapText="1"/>
    </xf>
    <xf numFmtId="49" fontId="26" fillId="0" borderId="0" xfId="0" applyNumberFormat="1" applyFont="1"/>
    <xf numFmtId="0" fontId="35" fillId="0" borderId="11" xfId="39" applyFont="1" applyBorder="1" applyAlignment="1">
      <alignment horizontal="center" vertical="center" wrapText="1"/>
    </xf>
    <xf numFmtId="0" fontId="64" fillId="0" borderId="0" xfId="0" applyFont="1" applyAlignment="1">
      <alignment horizontal="center"/>
    </xf>
    <xf numFmtId="0" fontId="40" fillId="0" borderId="0" xfId="0" applyFont="1" applyAlignment="1">
      <alignment horizontal="left" vertical="top" wrapText="1"/>
    </xf>
    <xf numFmtId="0" fontId="33" fillId="0" borderId="11" xfId="0" applyFont="1" applyFill="1" applyBorder="1"/>
    <xf numFmtId="0" fontId="29" fillId="0" borderId="12" xfId="0" applyNumberFormat="1" applyFont="1" applyBorder="1" applyAlignment="1">
      <alignment vertical="top"/>
    </xf>
    <xf numFmtId="164" fontId="29" fillId="0" borderId="11" xfId="0" applyNumberFormat="1" applyFont="1" applyBorder="1"/>
    <xf numFmtId="168" fontId="21" fillId="16" borderId="12" xfId="0" applyNumberFormat="1" applyFont="1" applyFill="1" applyBorder="1" applyAlignment="1">
      <alignment vertical="top"/>
    </xf>
    <xf numFmtId="169" fontId="21" fillId="16" borderId="15" xfId="0" applyNumberFormat="1" applyFont="1" applyFill="1" applyBorder="1" applyAlignment="1">
      <alignment vertical="top"/>
    </xf>
    <xf numFmtId="3" fontId="33" fillId="0" borderId="0" xfId="0" applyNumberFormat="1" applyFont="1" applyFill="1" applyBorder="1" applyAlignment="1">
      <alignment horizontal="center" vertical="center"/>
    </xf>
    <xf numFmtId="165" fontId="21" fillId="16" borderId="13" xfId="0" applyNumberFormat="1" applyFont="1" applyFill="1" applyBorder="1"/>
    <xf numFmtId="185" fontId="33" fillId="22" borderId="11" xfId="0" applyNumberFormat="1" applyFont="1" applyFill="1" applyBorder="1" applyAlignment="1">
      <alignment horizontal="center"/>
    </xf>
    <xf numFmtId="0" fontId="40" fillId="16" borderId="12" xfId="0" applyFont="1" applyFill="1" applyBorder="1" applyAlignment="1">
      <alignment vertical="top" wrapText="1"/>
    </xf>
    <xf numFmtId="0" fontId="21" fillId="0" borderId="38" xfId="0" applyFont="1" applyBorder="1" applyAlignment="1" applyProtection="1">
      <alignment horizontal="center" vertical="top"/>
      <protection locked="0"/>
    </xf>
    <xf numFmtId="0" fontId="24" fillId="0" borderId="12" xfId="0" applyFont="1" applyBorder="1" applyAlignment="1">
      <alignment vertical="top" wrapText="1"/>
    </xf>
    <xf numFmtId="172" fontId="22" fillId="0" borderId="11" xfId="0" applyNumberFormat="1" applyFont="1" applyBorder="1" applyAlignment="1">
      <alignment vertical="top"/>
    </xf>
    <xf numFmtId="0" fontId="21" fillId="0" borderId="12" xfId="0" applyFont="1" applyFill="1" applyBorder="1" applyAlignment="1">
      <alignment horizontal="center" vertical="top"/>
    </xf>
    <xf numFmtId="172" fontId="21" fillId="16" borderId="13" xfId="0" applyNumberFormat="1" applyFont="1" applyFill="1" applyBorder="1" applyAlignment="1">
      <alignment vertical="top"/>
    </xf>
    <xf numFmtId="164" fontId="21" fillId="16" borderId="15" xfId="0" applyNumberFormat="1" applyFont="1" applyFill="1" applyBorder="1" applyAlignment="1">
      <alignment vertical="top"/>
    </xf>
    <xf numFmtId="49" fontId="20" fillId="0" borderId="0" xfId="0" applyNumberFormat="1" applyFont="1"/>
    <xf numFmtId="0" fontId="20" fillId="0" borderId="26" xfId="0" applyFont="1" applyBorder="1" applyAlignment="1">
      <alignment horizontal="center" vertical="center" wrapText="1"/>
    </xf>
    <xf numFmtId="0" fontId="29" fillId="0" borderId="12" xfId="0" applyFont="1" applyBorder="1" applyAlignment="1">
      <alignment horizontal="center"/>
    </xf>
    <xf numFmtId="0" fontId="22" fillId="16" borderId="11" xfId="0" applyFont="1" applyFill="1" applyBorder="1"/>
    <xf numFmtId="0" fontId="26" fillId="0" borderId="35" xfId="0" applyFont="1" applyBorder="1"/>
    <xf numFmtId="172" fontId="21" fillId="14" borderId="15" xfId="0" applyNumberFormat="1" applyFont="1" applyFill="1" applyBorder="1" applyAlignment="1">
      <alignment horizontal="center" vertical="top"/>
    </xf>
    <xf numFmtId="166" fontId="21" fillId="16" borderId="12" xfId="0" applyNumberFormat="1" applyFont="1" applyFill="1" applyBorder="1"/>
    <xf numFmtId="0" fontId="39" fillId="0" borderId="12" xfId="0" applyFont="1" applyBorder="1" applyAlignment="1">
      <alignment vertical="top"/>
    </xf>
    <xf numFmtId="37" fontId="21" fillId="0" borderId="14" xfId="0" applyNumberFormat="1" applyFont="1" applyBorder="1" applyAlignment="1" applyProtection="1">
      <alignment vertical="top" wrapText="1"/>
      <protection locked="0"/>
    </xf>
    <xf numFmtId="0" fontId="32" fillId="14" borderId="12" xfId="0" applyFont="1" applyFill="1" applyBorder="1" applyAlignment="1">
      <alignment horizontal="center"/>
    </xf>
    <xf numFmtId="172" fontId="35" fillId="0" borderId="15" xfId="0" applyNumberFormat="1" applyFont="1" applyBorder="1" applyAlignment="1">
      <alignment horizontal="center" vertical="top"/>
    </xf>
    <xf numFmtId="49" fontId="26" fillId="0" borderId="0" xfId="0" applyNumberFormat="1" applyFont="1" applyAlignment="1">
      <alignment horizontal="center"/>
    </xf>
    <xf numFmtId="0" fontId="73" fillId="0" borderId="0" xfId="39"/>
    <xf numFmtId="49" fontId="21" fillId="16" borderId="11" xfId="0" applyNumberFormat="1" applyFont="1" applyFill="1" applyBorder="1"/>
    <xf numFmtId="189" fontId="29" fillId="0" borderId="12" xfId="0" applyNumberFormat="1" applyFont="1" applyBorder="1" applyAlignment="1">
      <alignment vertical="top"/>
    </xf>
    <xf numFmtId="164" fontId="24" fillId="14" borderId="12" xfId="0" applyNumberFormat="1" applyFont="1" applyFill="1" applyBorder="1" applyAlignment="1">
      <alignment vertical="top"/>
    </xf>
    <xf numFmtId="0" fontId="33" fillId="0" borderId="11" xfId="0" applyFont="1" applyFill="1" applyBorder="1" applyAlignment="1">
      <alignment horizontal="center"/>
    </xf>
    <xf numFmtId="0" fontId="21" fillId="14" borderId="12" xfId="0" applyFont="1" applyFill="1" applyBorder="1" applyAlignment="1">
      <alignment vertical="top" wrapText="1"/>
    </xf>
    <xf numFmtId="0" fontId="29" fillId="0" borderId="12" xfId="39" applyFont="1" applyBorder="1" applyAlignment="1">
      <alignment horizontal="left" vertical="top" wrapText="1"/>
    </xf>
    <xf numFmtId="0" fontId="20" fillId="0" borderId="35" xfId="0" applyFont="1" applyBorder="1"/>
    <xf numFmtId="173" fontId="42" fillId="16" borderId="11" xfId="0" applyNumberFormat="1" applyFont="1" applyFill="1" applyBorder="1"/>
    <xf numFmtId="164" fontId="42" fillId="0" borderId="11" xfId="39" applyNumberFormat="1" applyFont="1" applyBorder="1" applyAlignment="1">
      <alignment horizontal="right"/>
    </xf>
    <xf numFmtId="0" fontId="21" fillId="16" borderId="0" xfId="0" applyFont="1" applyFill="1" applyAlignment="1">
      <alignment vertical="top"/>
    </xf>
    <xf numFmtId="177" fontId="29" fillId="20" borderId="15" xfId="0" applyNumberFormat="1" applyFont="1" applyFill="1" applyBorder="1" applyAlignment="1">
      <alignment vertical="top"/>
    </xf>
    <xf numFmtId="172" fontId="29" fillId="0" borderId="15" xfId="0" applyNumberFormat="1" applyFont="1" applyBorder="1" applyAlignment="1">
      <alignment horizontal="right"/>
    </xf>
    <xf numFmtId="3" fontId="32" fillId="0" borderId="19" xfId="0" applyNumberFormat="1" applyFont="1" applyFill="1" applyBorder="1" applyAlignment="1">
      <alignment vertical="top"/>
    </xf>
    <xf numFmtId="0" fontId="39" fillId="14" borderId="12" xfId="0" applyFont="1" applyFill="1" applyBorder="1"/>
    <xf numFmtId="0" fontId="32" fillId="0" borderId="12" xfId="0" applyFont="1" applyFill="1" applyBorder="1" applyAlignment="1">
      <alignment horizontal="center" vertical="top"/>
    </xf>
    <xf numFmtId="0" fontId="21" fillId="14" borderId="28" xfId="0" applyFont="1" applyFill="1" applyBorder="1" applyAlignment="1">
      <alignment horizontal="left"/>
    </xf>
    <xf numFmtId="49" fontId="20" fillId="0" borderId="0" xfId="0" applyNumberFormat="1" applyFont="1" applyAlignment="1">
      <alignment horizontal="center"/>
    </xf>
    <xf numFmtId="173" fontId="21" fillId="16" borderId="15" xfId="0" applyNumberFormat="1" applyFont="1" applyFill="1" applyBorder="1"/>
    <xf numFmtId="0" fontId="22" fillId="16" borderId="11" xfId="0" applyFont="1" applyFill="1" applyBorder="1" applyAlignment="1">
      <alignment horizontal="center"/>
    </xf>
    <xf numFmtId="49" fontId="21" fillId="16" borderId="13" xfId="0" applyNumberFormat="1" applyFont="1" applyFill="1" applyBorder="1"/>
    <xf numFmtId="0" fontId="40" fillId="16" borderId="15" xfId="0" applyNumberFormat="1" applyFont="1" applyFill="1" applyBorder="1" applyAlignment="1">
      <alignment horizontal="right" vertical="top"/>
    </xf>
    <xf numFmtId="0" fontId="32" fillId="14" borderId="11" xfId="0" applyFont="1" applyFill="1" applyBorder="1" applyAlignment="1">
      <alignment horizontal="left" vertical="center" wrapText="1"/>
    </xf>
    <xf numFmtId="0" fontId="29" fillId="18" borderId="11" xfId="0" applyFont="1" applyFill="1" applyBorder="1" applyAlignment="1">
      <alignment horizontal="center" vertical="center"/>
    </xf>
    <xf numFmtId="0" fontId="42" fillId="0" borderId="34" xfId="0" applyFont="1" applyBorder="1" applyAlignment="1" applyProtection="1">
      <alignment horizontal="center" vertical="top" wrapText="1"/>
      <protection locked="0"/>
    </xf>
    <xf numFmtId="173" fontId="68" fillId="16" borderId="12" xfId="0" applyNumberFormat="1" applyFont="1" applyFill="1" applyBorder="1" applyAlignment="1">
      <alignment vertical="top"/>
    </xf>
    <xf numFmtId="0" fontId="23" fillId="0" borderId="0" xfId="0" applyFont="1"/>
    <xf numFmtId="173" fontId="40" fillId="16" borderId="12" xfId="0" applyNumberFormat="1" applyFont="1" applyFill="1" applyBorder="1" applyAlignment="1">
      <alignment vertical="top"/>
    </xf>
    <xf numFmtId="0" fontId="38" fillId="0" borderId="0" xfId="0" applyFont="1"/>
    <xf numFmtId="0" fontId="29" fillId="0" borderId="12" xfId="0" applyFont="1" applyBorder="1" applyAlignment="1">
      <alignment vertical="top" wrapText="1"/>
    </xf>
    <xf numFmtId="182" fontId="40" fillId="20" borderId="12" xfId="0" applyNumberFormat="1" applyFont="1" applyFill="1" applyBorder="1" applyAlignment="1">
      <alignment horizontal="right" vertical="top"/>
    </xf>
    <xf numFmtId="172" fontId="24" fillId="16" borderId="12" xfId="0" applyNumberFormat="1" applyFont="1" applyFill="1" applyBorder="1" applyAlignment="1">
      <alignment horizontal="center" vertical="top"/>
    </xf>
    <xf numFmtId="173" fontId="24" fillId="0" borderId="12" xfId="0" applyNumberFormat="1" applyFont="1" applyBorder="1" applyAlignment="1">
      <alignment vertical="top"/>
    </xf>
    <xf numFmtId="0" fontId="42" fillId="0" borderId="23" xfId="0" applyFont="1" applyBorder="1" applyAlignment="1" applyProtection="1">
      <alignment horizontal="center" vertical="top" wrapText="1"/>
      <protection locked="0"/>
    </xf>
    <xf numFmtId="0" fontId="34" fillId="0" borderId="18" xfId="0" applyFont="1" applyBorder="1" applyAlignment="1"/>
    <xf numFmtId="0" fontId="35" fillId="0" borderId="12" xfId="0" applyFont="1" applyBorder="1" applyAlignment="1">
      <alignment vertical="top" wrapText="1"/>
    </xf>
    <xf numFmtId="49" fontId="58" fillId="0" borderId="12" xfId="0" applyNumberFormat="1" applyFont="1" applyBorder="1" applyAlignment="1">
      <alignment vertical="top"/>
    </xf>
    <xf numFmtId="174" fontId="35" fillId="0" borderId="11" xfId="0" applyNumberFormat="1" applyFont="1" applyBorder="1" applyAlignment="1">
      <alignment vertical="top"/>
    </xf>
    <xf numFmtId="164" fontId="21" fillId="16" borderId="0" xfId="0" applyNumberFormat="1" applyFont="1" applyFill="1"/>
    <xf numFmtId="0" fontId="32" fillId="0" borderId="11" xfId="0" applyFont="1" applyFill="1" applyBorder="1" applyAlignment="1">
      <alignment horizontal="center" vertical="center" wrapText="1"/>
    </xf>
    <xf numFmtId="0" fontId="21" fillId="0" borderId="0" xfId="0" applyFont="1"/>
    <xf numFmtId="184" fontId="33" fillId="22" borderId="11" xfId="0" applyNumberFormat="1" applyFont="1" applyFill="1" applyBorder="1" applyAlignment="1">
      <alignment horizontal="center"/>
    </xf>
    <xf numFmtId="0" fontId="27" fillId="16" borderId="13" xfId="0" applyFont="1" applyFill="1" applyBorder="1" applyAlignment="1">
      <alignment horizontal="center" vertical="top" wrapText="1"/>
    </xf>
    <xf numFmtId="0" fontId="21" fillId="14" borderId="15" xfId="0" applyNumberFormat="1" applyFont="1" applyFill="1" applyBorder="1" applyAlignment="1">
      <alignment vertical="top"/>
    </xf>
    <xf numFmtId="168" fontId="36" fillId="16" borderId="12" xfId="0" applyNumberFormat="1" applyFont="1" applyFill="1" applyBorder="1" applyAlignment="1">
      <alignment vertical="top"/>
    </xf>
    <xf numFmtId="180" fontId="29" fillId="0" borderId="11" xfId="0" applyNumberFormat="1" applyFont="1" applyBorder="1" applyAlignment="1">
      <alignment horizontal="right"/>
    </xf>
    <xf numFmtId="168" fontId="21" fillId="16" borderId="15" xfId="0" applyNumberFormat="1" applyFont="1" applyFill="1" applyBorder="1" applyAlignment="1">
      <alignment vertical="top"/>
    </xf>
    <xf numFmtId="0" fontId="32" fillId="0" borderId="19" xfId="0" applyFont="1" applyFill="1" applyBorder="1" applyAlignment="1">
      <alignment vertical="top"/>
    </xf>
    <xf numFmtId="174" fontId="29" fillId="0" borderId="13" xfId="0" applyNumberFormat="1" applyFont="1" applyBorder="1" applyAlignment="1">
      <alignment vertical="top"/>
    </xf>
    <xf numFmtId="49" fontId="26" fillId="0" borderId="35" xfId="0" applyNumberFormat="1" applyFont="1" applyBorder="1" applyAlignment="1">
      <alignment horizontal="center" vertical="top" wrapText="1"/>
    </xf>
    <xf numFmtId="0" fontId="22" fillId="0" borderId="11" xfId="0" applyFont="1" applyBorder="1" applyAlignment="1">
      <alignment horizontal="center" vertical="top"/>
    </xf>
    <xf numFmtId="49" fontId="43" fillId="0" borderId="0" xfId="0" applyNumberFormat="1" applyFont="1"/>
    <xf numFmtId="0" fontId="21" fillId="16" borderId="13" xfId="0" applyFont="1" applyFill="1" applyBorder="1" applyAlignment="1">
      <alignment horizontal="center" vertical="top"/>
    </xf>
    <xf numFmtId="49" fontId="29" fillId="0" borderId="15" xfId="0" applyNumberFormat="1" applyFont="1" applyBorder="1" applyAlignment="1">
      <alignment horizontal="left"/>
    </xf>
    <xf numFmtId="182" fontId="32" fillId="14" borderId="12" xfId="0" applyNumberFormat="1" applyFont="1" applyFill="1" applyBorder="1" applyAlignment="1">
      <alignment horizontal="center"/>
    </xf>
    <xf numFmtId="185" fontId="31" fillId="0" borderId="0" xfId="0" applyNumberFormat="1" applyFont="1" applyBorder="1"/>
    <xf numFmtId="0" fontId="38" fillId="0" borderId="0" xfId="0" applyFont="1" applyAlignment="1">
      <alignment horizontal="center"/>
    </xf>
    <xf numFmtId="0" fontId="25" fillId="0" borderId="0" xfId="0" applyFont="1" applyAlignment="1">
      <alignment horizontal="left" vertical="top" wrapText="1"/>
    </xf>
    <xf numFmtId="0" fontId="22" fillId="16" borderId="11" xfId="0" applyFont="1" applyFill="1" applyBorder="1" applyAlignment="1">
      <alignment vertical="top" wrapText="1"/>
    </xf>
    <xf numFmtId="0" fontId="26" fillId="0" borderId="35" xfId="0" applyFont="1" applyBorder="1" applyAlignment="1">
      <alignment vertical="top" wrapText="1"/>
    </xf>
    <xf numFmtId="0" fontId="22" fillId="23" borderId="11" xfId="0" applyFont="1" applyFill="1" applyBorder="1" applyAlignment="1">
      <alignment vertical="top" wrapText="1"/>
    </xf>
    <xf numFmtId="0" fontId="29" fillId="0" borderId="15" xfId="0" applyFont="1" applyBorder="1" applyAlignment="1">
      <alignment horizontal="center"/>
    </xf>
    <xf numFmtId="49" fontId="58" fillId="14" borderId="13" xfId="0" applyNumberFormat="1" applyFont="1" applyFill="1" applyBorder="1" applyAlignment="1">
      <alignment vertical="top"/>
    </xf>
    <xf numFmtId="185" fontId="33" fillId="21" borderId="0" xfId="0" applyNumberFormat="1" applyFont="1" applyFill="1" applyBorder="1" applyAlignment="1">
      <alignment horizontal="center"/>
    </xf>
    <xf numFmtId="181" fontId="21" fillId="0" borderId="23" xfId="0" applyNumberFormat="1" applyFont="1" applyBorder="1" applyAlignment="1" applyProtection="1">
      <alignment vertical="top" wrapText="1"/>
      <protection locked="0"/>
    </xf>
    <xf numFmtId="179" fontId="35" fillId="0" borderId="13" xfId="0" applyNumberFormat="1" applyFont="1" applyBorder="1" applyAlignment="1">
      <alignment vertical="top"/>
    </xf>
    <xf numFmtId="166" fontId="21" fillId="16" borderId="15" xfId="0" applyNumberFormat="1" applyFont="1" applyFill="1" applyBorder="1"/>
    <xf numFmtId="0" fontId="27" fillId="16" borderId="12" xfId="0" applyFont="1" applyFill="1" applyBorder="1" applyAlignment="1">
      <alignment vertical="top" wrapText="1"/>
    </xf>
    <xf numFmtId="0" fontId="34" fillId="0" borderId="24" xfId="0" applyFont="1" applyBorder="1" applyAlignment="1"/>
    <xf numFmtId="0" fontId="20" fillId="0" borderId="33" xfId="0" applyFont="1" applyBorder="1" applyAlignment="1">
      <alignment horizontal="center" vertical="top"/>
    </xf>
    <xf numFmtId="0" fontId="32" fillId="23" borderId="11" xfId="0" applyFont="1" applyFill="1" applyBorder="1" applyAlignment="1">
      <alignment horizontal="center" vertical="top"/>
    </xf>
    <xf numFmtId="176" fontId="29" fillId="20" borderId="12" xfId="0" applyNumberFormat="1" applyFont="1" applyFill="1" applyBorder="1" applyAlignment="1">
      <alignment vertical="top"/>
    </xf>
    <xf numFmtId="0" fontId="34" fillId="22" borderId="11" xfId="0" applyFont="1" applyFill="1" applyBorder="1" applyAlignment="1">
      <alignment horizontal="center"/>
    </xf>
    <xf numFmtId="0" fontId="29" fillId="0" borderId="15" xfId="0" applyNumberFormat="1" applyFont="1" applyBorder="1" applyAlignment="1">
      <alignment horizontal="right" vertical="top"/>
    </xf>
    <xf numFmtId="171" fontId="21" fillId="20" borderId="12" xfId="0" applyNumberFormat="1" applyFont="1" applyFill="1" applyBorder="1"/>
    <xf numFmtId="0" fontId="29" fillId="0" borderId="15" xfId="0" applyNumberFormat="1" applyFont="1" applyBorder="1" applyAlignment="1">
      <alignment vertical="top"/>
    </xf>
    <xf numFmtId="0" fontId="58" fillId="0" borderId="0" xfId="0" applyFont="1" applyFill="1" applyAlignment="1">
      <alignment vertical="top"/>
    </xf>
    <xf numFmtId="0" fontId="20" fillId="0" borderId="10" xfId="0" applyFont="1" applyBorder="1" applyAlignment="1">
      <alignment horizontal="center" vertical="top" wrapText="1"/>
    </xf>
    <xf numFmtId="49" fontId="24" fillId="16" borderId="12" xfId="0" applyNumberFormat="1" applyFont="1" applyFill="1" applyBorder="1" applyAlignment="1">
      <alignment vertical="top"/>
    </xf>
    <xf numFmtId="185" fontId="21" fillId="0" borderId="0" xfId="0" applyNumberFormat="1" applyFont="1" applyFill="1" applyAlignment="1">
      <alignment horizontal="center"/>
    </xf>
    <xf numFmtId="185" fontId="33" fillId="0" borderId="0" xfId="0" applyNumberFormat="1" applyFont="1" applyBorder="1" applyAlignment="1">
      <alignment horizontal="center" vertical="center"/>
    </xf>
    <xf numFmtId="0" fontId="21" fillId="16" borderId="12" xfId="0" applyFont="1" applyFill="1" applyBorder="1" applyAlignment="1">
      <alignment vertical="top"/>
    </xf>
    <xf numFmtId="0" fontId="40" fillId="16" borderId="15" xfId="0" applyFont="1" applyFill="1" applyBorder="1" applyAlignment="1">
      <alignment vertical="top" wrapText="1"/>
    </xf>
    <xf numFmtId="0" fontId="33" fillId="0" borderId="0" xfId="0" applyFont="1"/>
    <xf numFmtId="173" fontId="29" fillId="0" borderId="13" xfId="0" applyNumberFormat="1" applyFont="1" applyBorder="1" applyAlignment="1">
      <alignment horizontal="right"/>
    </xf>
    <xf numFmtId="173" fontId="29" fillId="0" borderId="12" xfId="0" applyNumberFormat="1" applyFont="1" applyBorder="1" applyAlignment="1">
      <alignment vertical="top"/>
    </xf>
    <xf numFmtId="49" fontId="21" fillId="14" borderId="0" xfId="0" applyNumberFormat="1" applyFont="1" applyFill="1"/>
    <xf numFmtId="0" fontId="69" fillId="14" borderId="12" xfId="0" applyFont="1" applyFill="1" applyBorder="1"/>
    <xf numFmtId="164" fontId="22" fillId="0" borderId="11" xfId="0" applyNumberFormat="1" applyFont="1" applyBorder="1" applyAlignment="1">
      <alignment vertical="top"/>
    </xf>
    <xf numFmtId="164" fontId="21" fillId="16" borderId="13" xfId="0" applyNumberFormat="1" applyFont="1" applyFill="1" applyBorder="1" applyAlignment="1">
      <alignment vertical="top"/>
    </xf>
    <xf numFmtId="49" fontId="21" fillId="16" borderId="12" xfId="0" quotePrefix="1" applyNumberFormat="1" applyFont="1" applyFill="1" applyBorder="1" applyAlignment="1">
      <alignment vertical="top"/>
    </xf>
    <xf numFmtId="37" fontId="21" fillId="0" borderId="23" xfId="0" applyNumberFormat="1" applyFont="1" applyFill="1" applyBorder="1" applyAlignment="1" applyProtection="1">
      <alignment vertical="top" wrapText="1"/>
      <protection locked="0"/>
    </xf>
    <xf numFmtId="0" fontId="26" fillId="0" borderId="11" xfId="0" applyFont="1" applyBorder="1" applyAlignment="1">
      <alignment horizontal="center" vertical="center" wrapText="1"/>
    </xf>
    <xf numFmtId="0" fontId="0" fillId="14" borderId="0" xfId="0" applyFill="1"/>
    <xf numFmtId="49" fontId="32" fillId="0" borderId="28" xfId="0" applyNumberFormat="1" applyFont="1" applyFill="1" applyBorder="1" applyAlignment="1">
      <alignment horizontal="center" vertical="top" wrapText="1"/>
    </xf>
    <xf numFmtId="164" fontId="21" fillId="16" borderId="12" xfId="0" applyNumberFormat="1" applyFont="1" applyFill="1" applyBorder="1"/>
    <xf numFmtId="0" fontId="21" fillId="14" borderId="15" xfId="0" applyFont="1" applyFill="1" applyBorder="1" applyAlignment="1">
      <alignment vertical="top" wrapText="1"/>
    </xf>
    <xf numFmtId="185" fontId="32" fillId="0" borderId="0" xfId="0" applyNumberFormat="1" applyFont="1" applyFill="1" applyAlignment="1">
      <alignment horizontal="center"/>
    </xf>
    <xf numFmtId="0" fontId="29" fillId="0" borderId="15" xfId="0" applyFont="1" applyBorder="1" applyAlignment="1">
      <alignment vertical="top" wrapText="1"/>
    </xf>
    <xf numFmtId="0" fontId="33" fillId="0" borderId="0" xfId="0" applyFont="1" applyAlignment="1">
      <alignment horizontal="center"/>
    </xf>
    <xf numFmtId="187" fontId="21" fillId="0" borderId="12" xfId="43" applyNumberFormat="1" applyFont="1" applyFill="1" applyBorder="1" applyAlignment="1">
      <alignment horizontal="center" vertical="top"/>
    </xf>
    <xf numFmtId="3" fontId="34" fillId="0" borderId="0" xfId="0" applyNumberFormat="1" applyFont="1" applyBorder="1" applyAlignment="1">
      <alignment horizontal="center" vertical="center"/>
    </xf>
    <xf numFmtId="49" fontId="29" fillId="0" borderId="0" xfId="0" applyNumberFormat="1" applyFont="1"/>
    <xf numFmtId="0" fontId="38" fillId="14" borderId="0" xfId="0" applyFont="1" applyFill="1" applyAlignment="1"/>
    <xf numFmtId="172" fontId="40" fillId="16" borderId="12" xfId="0" applyNumberFormat="1" applyFont="1" applyFill="1" applyBorder="1" applyAlignment="1">
      <alignment horizontal="right" vertical="top"/>
    </xf>
    <xf numFmtId="0" fontId="35" fillId="0" borderId="15" xfId="0" applyFont="1" applyBorder="1" applyAlignment="1">
      <alignment vertical="top" wrapText="1"/>
    </xf>
    <xf numFmtId="0" fontId="32" fillId="0" borderId="28" xfId="0" applyFont="1" applyFill="1" applyBorder="1" applyAlignment="1">
      <alignment vertical="top" wrapText="1"/>
    </xf>
    <xf numFmtId="2" fontId="31" fillId="0" borderId="11" xfId="0" applyNumberFormat="1" applyFont="1" applyBorder="1" applyAlignment="1">
      <alignment horizontal="center" vertical="center"/>
    </xf>
    <xf numFmtId="0" fontId="34" fillId="0" borderId="0" xfId="0" applyFont="1" applyAlignment="1"/>
    <xf numFmtId="172" fontId="21" fillId="14" borderId="12" xfId="0" applyNumberFormat="1" applyFont="1" applyFill="1" applyBorder="1" applyAlignment="1">
      <alignment vertical="top"/>
    </xf>
    <xf numFmtId="172" fontId="21" fillId="14" borderId="13" xfId="0" applyNumberFormat="1" applyFont="1" applyFill="1" applyBorder="1" applyAlignment="1">
      <alignment horizontal="center" vertical="top"/>
    </xf>
    <xf numFmtId="2" fontId="31" fillId="17" borderId="11" xfId="0" applyNumberFormat="1" applyFont="1" applyFill="1" applyBorder="1" applyAlignment="1">
      <alignment horizontal="center"/>
    </xf>
    <xf numFmtId="0" fontId="0" fillId="0" borderId="0" xfId="0" applyAlignment="1">
      <alignment wrapText="1"/>
    </xf>
    <xf numFmtId="0" fontId="35" fillId="23" borderId="11" xfId="0" applyFont="1" applyFill="1" applyBorder="1" applyAlignment="1">
      <alignment horizontal="center" vertical="center"/>
    </xf>
    <xf numFmtId="173" fontId="27" fillId="16" borderId="12" xfId="0" applyNumberFormat="1" applyFont="1" applyFill="1" applyBorder="1" applyAlignment="1">
      <alignment vertical="top"/>
    </xf>
    <xf numFmtId="49" fontId="35" fillId="0" borderId="0" xfId="0" applyNumberFormat="1" applyFont="1" applyAlignment="1">
      <alignment horizontal="center"/>
    </xf>
    <xf numFmtId="0" fontId="21" fillId="14" borderId="0" xfId="0" applyFont="1" applyFill="1" applyAlignment="1"/>
    <xf numFmtId="172" fontId="35" fillId="0" borderId="13" xfId="0" applyNumberFormat="1" applyFont="1" applyBorder="1" applyAlignment="1">
      <alignment horizontal="center" vertical="top"/>
    </xf>
    <xf numFmtId="0" fontId="1" fillId="0" borderId="10" xfId="0" applyFont="1" applyBorder="1"/>
    <xf numFmtId="2" fontId="31" fillId="21" borderId="11" xfId="0" applyNumberFormat="1" applyFont="1" applyFill="1" applyBorder="1" applyAlignment="1">
      <alignment horizontal="center"/>
    </xf>
    <xf numFmtId="49" fontId="27" fillId="14" borderId="11" xfId="0" applyNumberFormat="1" applyFont="1" applyFill="1" applyBorder="1" applyAlignment="1">
      <alignment horizontal="center" vertical="center" wrapText="1"/>
    </xf>
    <xf numFmtId="173" fontId="40" fillId="16" borderId="15" xfId="0" applyNumberFormat="1" applyFont="1" applyFill="1" applyBorder="1" applyAlignment="1">
      <alignment vertical="top"/>
    </xf>
    <xf numFmtId="49" fontId="21" fillId="0" borderId="0" xfId="0" applyNumberFormat="1" applyFont="1" applyFill="1" applyAlignment="1">
      <alignment horizontal="center" vertical="top"/>
    </xf>
    <xf numFmtId="0" fontId="20" fillId="0" borderId="33" xfId="0" applyFont="1" applyBorder="1" applyAlignment="1">
      <alignment horizontal="left" vertical="top" wrapText="1"/>
    </xf>
    <xf numFmtId="175" fontId="40" fillId="16" borderId="12" xfId="0" applyNumberFormat="1" applyFont="1" applyFill="1" applyBorder="1" applyAlignment="1">
      <alignment vertical="top"/>
    </xf>
    <xf numFmtId="164" fontId="24" fillId="20" borderId="12" xfId="0" applyNumberFormat="1" applyFont="1" applyFill="1" applyBorder="1"/>
    <xf numFmtId="177" fontId="29" fillId="20" borderId="13" xfId="0" applyNumberFormat="1" applyFont="1" applyFill="1" applyBorder="1" applyAlignment="1">
      <alignment vertical="top"/>
    </xf>
    <xf numFmtId="172" fontId="29" fillId="0" borderId="12" xfId="0" applyNumberFormat="1" applyFont="1" applyBorder="1" applyAlignment="1">
      <alignment horizontal="right" vertical="top"/>
    </xf>
    <xf numFmtId="172" fontId="29" fillId="0" borderId="13" xfId="0" applyNumberFormat="1" applyFont="1" applyBorder="1" applyAlignment="1">
      <alignment horizontal="right"/>
    </xf>
    <xf numFmtId="175" fontId="24" fillId="0" borderId="12" xfId="0" applyNumberFormat="1" applyFont="1" applyBorder="1" applyAlignment="1">
      <alignment vertical="top"/>
    </xf>
    <xf numFmtId="172" fontId="29" fillId="0" borderId="12" xfId="0" applyNumberFormat="1" applyFont="1" applyBorder="1" applyAlignment="1">
      <alignment vertical="top"/>
    </xf>
    <xf numFmtId="0" fontId="21" fillId="0" borderId="0" xfId="0" applyFont="1" applyFill="1" applyAlignment="1">
      <alignment vertical="top"/>
    </xf>
    <xf numFmtId="187" fontId="32" fillId="0" borderId="12" xfId="43" applyNumberFormat="1" applyFont="1" applyFill="1" applyBorder="1" applyAlignment="1">
      <alignment horizontal="center" vertical="top"/>
    </xf>
    <xf numFmtId="172" fontId="35" fillId="0" borderId="12" xfId="0" applyNumberFormat="1" applyFont="1" applyBorder="1" applyAlignment="1">
      <alignment vertical="top"/>
    </xf>
    <xf numFmtId="0" fontId="24" fillId="16" borderId="12" xfId="0" applyFont="1" applyFill="1" applyBorder="1" applyAlignment="1">
      <alignment vertical="top" wrapText="1"/>
    </xf>
    <xf numFmtId="0" fontId="29" fillId="0" borderId="0" xfId="0" applyFont="1" applyAlignment="1">
      <alignment horizontal="center" vertical="top"/>
    </xf>
    <xf numFmtId="49" fontId="21" fillId="14" borderId="12" xfId="0" applyNumberFormat="1" applyFont="1" applyFill="1" applyBorder="1"/>
    <xf numFmtId="0" fontId="48" fillId="0" borderId="0" xfId="0" applyFont="1" applyAlignment="1">
      <alignment vertical="top" wrapText="1"/>
    </xf>
    <xf numFmtId="21" fontId="21" fillId="14" borderId="12" xfId="0" applyNumberFormat="1" applyFont="1" applyFill="1" applyBorder="1"/>
    <xf numFmtId="0" fontId="21" fillId="16" borderId="15" xfId="0" applyFont="1" applyFill="1" applyBorder="1" applyAlignment="1">
      <alignment vertical="top"/>
    </xf>
    <xf numFmtId="0" fontId="32" fillId="14" borderId="0" xfId="0" applyFont="1" applyFill="1" applyAlignment="1"/>
    <xf numFmtId="0" fontId="33" fillId="18" borderId="0" xfId="0" applyFont="1" applyFill="1"/>
    <xf numFmtId="0" fontId="33" fillId="0" borderId="11" xfId="0" applyFont="1" applyBorder="1" applyAlignment="1">
      <alignment horizontal="center" vertical="center"/>
    </xf>
    <xf numFmtId="0" fontId="21" fillId="14" borderId="13" xfId="0" applyFont="1" applyFill="1" applyBorder="1"/>
    <xf numFmtId="173" fontId="29" fillId="0" borderId="15" xfId="0" applyNumberFormat="1" applyFont="1" applyBorder="1" applyAlignment="1">
      <alignment vertical="top"/>
    </xf>
    <xf numFmtId="49" fontId="29" fillId="0" borderId="13" xfId="0" applyNumberFormat="1" applyFont="1" applyBorder="1" applyAlignment="1">
      <alignment horizontal="left"/>
    </xf>
    <xf numFmtId="49" fontId="29" fillId="0" borderId="13" xfId="0" applyNumberFormat="1" applyFont="1" applyBorder="1" applyAlignment="1">
      <alignment vertical="top"/>
    </xf>
    <xf numFmtId="188" fontId="44" fillId="0" borderId="26" xfId="0" applyNumberFormat="1" applyFont="1" applyBorder="1" applyAlignment="1">
      <alignment horizontal="right"/>
    </xf>
    <xf numFmtId="0" fontId="40" fillId="16" borderId="12" xfId="0" applyFont="1" applyFill="1" applyBorder="1" applyAlignment="1">
      <alignment horizontal="center" vertical="top"/>
    </xf>
    <xf numFmtId="49" fontId="20" fillId="0" borderId="26" xfId="0" applyNumberFormat="1" applyFont="1" applyBorder="1" applyAlignment="1">
      <alignment horizontal="center"/>
    </xf>
    <xf numFmtId="0" fontId="31" fillId="0" borderId="11" xfId="0" applyFont="1" applyBorder="1"/>
    <xf numFmtId="0" fontId="29" fillId="0" borderId="13" xfId="0" applyFont="1" applyBorder="1"/>
    <xf numFmtId="167" fontId="22" fillId="16" borderId="11" xfId="0" applyNumberFormat="1" applyFont="1" applyFill="1" applyBorder="1" applyAlignment="1">
      <alignment vertical="top"/>
    </xf>
    <xf numFmtId="0" fontId="29" fillId="20" borderId="12" xfId="0" applyFont="1" applyFill="1" applyBorder="1" applyAlignment="1">
      <alignment vertical="top"/>
    </xf>
    <xf numFmtId="0" fontId="24" fillId="0" borderId="12" xfId="0" applyFont="1" applyBorder="1" applyAlignment="1">
      <alignment horizontal="center" vertical="top"/>
    </xf>
    <xf numFmtId="0" fontId="21" fillId="0" borderId="0" xfId="0" applyFont="1" applyFill="1" applyAlignment="1">
      <alignment horizontal="center" vertical="center"/>
    </xf>
    <xf numFmtId="0" fontId="29" fillId="0" borderId="11" xfId="0" applyFont="1" applyBorder="1"/>
    <xf numFmtId="0" fontId="40" fillId="0" borderId="12" xfId="39" applyFont="1" applyBorder="1"/>
    <xf numFmtId="0" fontId="33" fillId="21" borderId="11" xfId="0" applyFont="1" applyFill="1" applyBorder="1" applyAlignment="1">
      <alignment horizontal="center"/>
    </xf>
    <xf numFmtId="0" fontId="20" fillId="0" borderId="26" xfId="0" applyFont="1" applyBorder="1" applyAlignment="1">
      <alignment horizontal="center" vertical="top"/>
    </xf>
    <xf numFmtId="185" fontId="31" fillId="0" borderId="11" xfId="0" applyNumberFormat="1" applyFont="1" applyFill="1" applyBorder="1" applyAlignment="1">
      <alignment horizontal="center"/>
    </xf>
    <xf numFmtId="3" fontId="21" fillId="0" borderId="12" xfId="0" applyNumberFormat="1" applyFont="1" applyFill="1" applyBorder="1" applyAlignment="1">
      <alignment vertical="top"/>
    </xf>
    <xf numFmtId="173" fontId="22" fillId="0" borderId="11" xfId="0" applyNumberFormat="1" applyFont="1" applyBorder="1" applyAlignment="1">
      <alignment horizontal="right" vertical="center"/>
    </xf>
    <xf numFmtId="171" fontId="21" fillId="20" borderId="15" xfId="0" applyNumberFormat="1" applyFont="1" applyFill="1" applyBorder="1"/>
    <xf numFmtId="0" fontId="21" fillId="0" borderId="23" xfId="0" applyFont="1" applyBorder="1" applyAlignment="1" applyProtection="1">
      <alignment horizontal="center" vertical="top" wrapText="1"/>
      <protection locked="0"/>
    </xf>
    <xf numFmtId="0" fontId="29" fillId="0" borderId="11" xfId="0" applyFont="1" applyBorder="1" applyAlignment="1">
      <alignment horizontal="center"/>
    </xf>
    <xf numFmtId="172" fontId="22" fillId="23" borderId="11" xfId="0" applyNumberFormat="1" applyFont="1" applyFill="1" applyBorder="1" applyAlignment="1">
      <alignment vertical="top"/>
    </xf>
    <xf numFmtId="0" fontId="36" fillId="16" borderId="12" xfId="0" applyFont="1" applyFill="1" applyBorder="1" applyAlignment="1">
      <alignment vertical="top"/>
    </xf>
    <xf numFmtId="2" fontId="21" fillId="0" borderId="12" xfId="0" applyNumberFormat="1" applyFont="1" applyFill="1" applyBorder="1" applyAlignment="1">
      <alignment horizontal="center" vertical="top"/>
    </xf>
    <xf numFmtId="164" fontId="29" fillId="0" borderId="0" xfId="0" applyNumberFormat="1" applyFont="1" applyAlignment="1">
      <alignment vertical="top"/>
    </xf>
    <xf numFmtId="49" fontId="26" fillId="0" borderId="26" xfId="0" applyNumberFormat="1" applyFont="1" applyBorder="1" applyAlignment="1">
      <alignment horizontal="center" vertical="center" wrapText="1"/>
    </xf>
    <xf numFmtId="0" fontId="21" fillId="14" borderId="13" xfId="0" applyFont="1" applyFill="1" applyBorder="1" applyAlignment="1">
      <alignment horizontal="center"/>
    </xf>
    <xf numFmtId="186" fontId="33" fillId="0" borderId="11" xfId="0" applyNumberFormat="1" applyFont="1" applyBorder="1" applyAlignment="1">
      <alignment horizontal="center" vertical="center"/>
    </xf>
    <xf numFmtId="0" fontId="21" fillId="14" borderId="12" xfId="0" applyFont="1" applyFill="1" applyBorder="1" applyAlignment="1">
      <alignment horizontal="center" vertical="top"/>
    </xf>
    <xf numFmtId="49" fontId="40" fillId="0" borderId="0" xfId="0" applyNumberFormat="1" applyFont="1" applyAlignment="1">
      <alignment horizontal="left" vertical="top" wrapText="1"/>
    </xf>
    <xf numFmtId="0" fontId="29" fillId="0" borderId="13" xfId="0" applyFont="1" applyBorder="1" applyAlignment="1">
      <alignment horizontal="center"/>
    </xf>
    <xf numFmtId="175" fontId="29" fillId="0" borderId="12" xfId="0" applyNumberFormat="1" applyFont="1" applyBorder="1" applyAlignment="1">
      <alignment vertical="top"/>
    </xf>
    <xf numFmtId="186" fontId="33" fillId="17" borderId="11" xfId="0" applyNumberFormat="1" applyFont="1" applyFill="1" applyBorder="1" applyAlignment="1">
      <alignment horizontal="center"/>
    </xf>
    <xf numFmtId="3" fontId="34" fillId="0" borderId="11" xfId="0" applyNumberFormat="1" applyFont="1" applyFill="1" applyBorder="1" applyAlignment="1">
      <alignment horizontal="center" vertical="center"/>
    </xf>
    <xf numFmtId="166" fontId="21" fillId="16" borderId="13" xfId="0" applyNumberFormat="1" applyFont="1" applyFill="1" applyBorder="1"/>
    <xf numFmtId="0" fontId="40" fillId="0" borderId="12" xfId="39" applyFont="1" applyBorder="1" applyAlignment="1">
      <alignment horizontal="center"/>
    </xf>
    <xf numFmtId="0" fontId="46" fillId="0" borderId="0" xfId="0" applyFont="1"/>
    <xf numFmtId="0" fontId="20" fillId="0" borderId="22" xfId="0" applyFont="1" applyBorder="1" applyAlignment="1">
      <alignment horizontal="center" vertical="top" wrapText="1"/>
    </xf>
    <xf numFmtId="0" fontId="32" fillId="0" borderId="0" xfId="0" applyFont="1" applyFill="1" applyAlignment="1">
      <alignment horizontal="center" vertical="center"/>
    </xf>
    <xf numFmtId="0" fontId="33" fillId="0" borderId="11" xfId="0" applyFont="1" applyBorder="1" applyAlignment="1">
      <alignment wrapText="1"/>
    </xf>
    <xf numFmtId="186" fontId="33" fillId="21" borderId="11" xfId="0" applyNumberFormat="1" applyFont="1" applyFill="1" applyBorder="1" applyAlignment="1">
      <alignment horizontal="center"/>
    </xf>
    <xf numFmtId="173" fontId="24" fillId="16" borderId="12" xfId="0" applyNumberFormat="1" applyFont="1" applyFill="1" applyBorder="1" applyAlignment="1">
      <alignment vertical="top"/>
    </xf>
    <xf numFmtId="0" fontId="70" fillId="0" borderId="11" xfId="39" applyFont="1" applyBorder="1" applyAlignment="1">
      <alignment horizontal="center" vertical="center" wrapText="1"/>
    </xf>
    <xf numFmtId="0" fontId="34" fillId="0" borderId="11" xfId="0" applyFont="1" applyBorder="1" applyAlignment="1">
      <alignment horizontal="center" vertical="center" wrapText="1"/>
    </xf>
    <xf numFmtId="164" fontId="21" fillId="16" borderId="15" xfId="0" applyNumberFormat="1" applyFont="1" applyFill="1" applyBorder="1"/>
    <xf numFmtId="3" fontId="32" fillId="0" borderId="12" xfId="0" applyNumberFormat="1" applyFont="1" applyFill="1" applyBorder="1" applyAlignment="1">
      <alignment vertical="top"/>
    </xf>
    <xf numFmtId="2" fontId="34" fillId="0" borderId="18" xfId="0" applyNumberFormat="1" applyFont="1" applyBorder="1" applyAlignment="1"/>
    <xf numFmtId="49" fontId="20" fillId="0" borderId="26" xfId="0" applyNumberFormat="1" applyFont="1" applyBorder="1" applyAlignment="1">
      <alignment horizontal="center" vertical="center" wrapText="1"/>
    </xf>
    <xf numFmtId="174" fontId="35" fillId="23" borderId="11" xfId="0" applyNumberFormat="1" applyFont="1" applyFill="1" applyBorder="1" applyAlignment="1">
      <alignment vertical="top"/>
    </xf>
    <xf numFmtId="49" fontId="26" fillId="0" borderId="35" xfId="0" applyNumberFormat="1" applyFont="1" applyBorder="1"/>
    <xf numFmtId="0" fontId="21" fillId="0" borderId="12" xfId="0" applyFont="1" applyFill="1" applyBorder="1" applyAlignment="1">
      <alignment vertical="top"/>
    </xf>
    <xf numFmtId="0" fontId="21" fillId="0" borderId="13" xfId="0" applyFont="1" applyFill="1" applyBorder="1" applyAlignment="1">
      <alignment horizontal="center" vertical="top"/>
    </xf>
    <xf numFmtId="0" fontId="26" fillId="0" borderId="10" xfId="0" applyFont="1" applyBorder="1"/>
    <xf numFmtId="0" fontId="31" fillId="0" borderId="0" xfId="0" applyFont="1" applyFill="1"/>
    <xf numFmtId="0" fontId="29" fillId="0" borderId="13" xfId="39" applyFont="1" applyBorder="1" applyAlignment="1">
      <alignment horizontal="left" vertical="top" wrapText="1"/>
    </xf>
    <xf numFmtId="0" fontId="21" fillId="14" borderId="28" xfId="0" applyFont="1" applyFill="1" applyBorder="1"/>
    <xf numFmtId="0" fontId="49" fillId="0" borderId="0" xfId="0" applyFont="1" applyAlignment="1">
      <alignment horizontal="center"/>
    </xf>
    <xf numFmtId="0" fontId="20" fillId="0" borderId="26" xfId="0" applyFont="1" applyBorder="1" applyAlignment="1">
      <alignment horizontal="left" vertical="top" wrapText="1"/>
    </xf>
    <xf numFmtId="0" fontId="29" fillId="0" borderId="12" xfId="0" applyFont="1" applyBorder="1" applyAlignment="1">
      <alignment horizontal="center" vertical="top"/>
    </xf>
    <xf numFmtId="172" fontId="21" fillId="14" borderId="15" xfId="0" applyNumberFormat="1" applyFont="1" applyFill="1" applyBorder="1" applyAlignment="1">
      <alignment vertical="top"/>
    </xf>
    <xf numFmtId="0" fontId="35" fillId="0" borderId="12" xfId="0" applyFont="1" applyBorder="1" applyAlignment="1">
      <alignment horizontal="center" vertical="top"/>
    </xf>
    <xf numFmtId="0" fontId="39" fillId="0" borderId="12" xfId="0" applyFont="1" applyBorder="1" applyAlignment="1">
      <alignment horizontal="left" vertical="top"/>
    </xf>
    <xf numFmtId="0" fontId="35" fillId="0" borderId="11" xfId="0" applyFont="1" applyBorder="1" applyAlignment="1">
      <alignment vertical="top" wrapText="1"/>
    </xf>
    <xf numFmtId="164" fontId="21" fillId="14" borderId="12" xfId="0" applyNumberFormat="1" applyFont="1" applyFill="1" applyBorder="1" applyAlignment="1">
      <alignment vertical="top"/>
    </xf>
    <xf numFmtId="172" fontId="35" fillId="0" borderId="15" xfId="0" applyNumberFormat="1" applyFont="1" applyBorder="1" applyAlignment="1">
      <alignment vertical="top"/>
    </xf>
    <xf numFmtId="0" fontId="1" fillId="0" borderId="22" xfId="0" applyFont="1" applyBorder="1"/>
    <xf numFmtId="0" fontId="21" fillId="14" borderId="19" xfId="0" applyFont="1" applyFill="1" applyBorder="1" applyAlignment="1">
      <alignment horizontal="left"/>
    </xf>
    <xf numFmtId="0" fontId="20" fillId="0" borderId="10" xfId="0" applyFont="1" applyBorder="1"/>
    <xf numFmtId="0" fontId="40" fillId="16" borderId="12" xfId="0" applyFont="1" applyFill="1" applyBorder="1" applyAlignment="1">
      <alignment horizontal="left" vertical="top" wrapText="1"/>
    </xf>
    <xf numFmtId="0" fontId="34" fillId="0" borderId="11" xfId="0" applyFont="1" applyFill="1" applyBorder="1" applyAlignment="1">
      <alignment horizontal="center" vertical="center"/>
    </xf>
    <xf numFmtId="0" fontId="21" fillId="16" borderId="0" xfId="0" applyFont="1" applyFill="1"/>
    <xf numFmtId="0" fontId="21" fillId="14" borderId="13" xfId="0" applyFont="1" applyFill="1" applyBorder="1" applyAlignment="1">
      <alignment vertical="top" wrapText="1"/>
    </xf>
    <xf numFmtId="0" fontId="71" fillId="0" borderId="11" xfId="40" applyNumberFormat="1" applyFont="1" applyFill="1" applyBorder="1" applyAlignment="1" applyProtection="1">
      <alignment horizontal="center" vertical="center" wrapText="1"/>
      <protection locked="0"/>
    </xf>
    <xf numFmtId="173" fontId="40" fillId="16" borderId="13" xfId="0" applyNumberFormat="1" applyFont="1" applyFill="1" applyBorder="1" applyAlignment="1">
      <alignment vertical="top"/>
    </xf>
    <xf numFmtId="0" fontId="29" fillId="0" borderId="13" xfId="0" applyFont="1" applyBorder="1" applyAlignment="1">
      <alignment vertical="top" wrapText="1"/>
    </xf>
    <xf numFmtId="49" fontId="26" fillId="0" borderId="35" xfId="0" applyNumberFormat="1" applyFont="1" applyBorder="1" applyAlignment="1">
      <alignment horizontal="center"/>
    </xf>
    <xf numFmtId="0" fontId="21" fillId="0" borderId="0" xfId="0" applyFont="1" applyAlignment="1" applyProtection="1">
      <alignment vertical="top"/>
      <protection locked="0"/>
    </xf>
    <xf numFmtId="0" fontId="23" fillId="0" borderId="11" xfId="0" applyFont="1" applyFill="1" applyBorder="1" applyAlignment="1">
      <alignment vertical="center" wrapText="1"/>
    </xf>
    <xf numFmtId="175" fontId="40" fillId="16" borderId="15" xfId="0" applyNumberFormat="1" applyFont="1" applyFill="1" applyBorder="1" applyAlignment="1">
      <alignment vertical="top"/>
    </xf>
    <xf numFmtId="0" fontId="35" fillId="0" borderId="13" xfId="0" applyFont="1" applyBorder="1" applyAlignment="1">
      <alignment vertical="top" wrapText="1"/>
    </xf>
    <xf numFmtId="164" fontId="24" fillId="20" borderId="15" xfId="0" applyNumberFormat="1" applyFont="1" applyFill="1" applyBorder="1"/>
    <xf numFmtId="2" fontId="34" fillId="0" borderId="24" xfId="0" applyNumberFormat="1" applyFont="1" applyBorder="1" applyAlignment="1"/>
    <xf numFmtId="49" fontId="58" fillId="0" borderId="13" xfId="0" applyNumberFormat="1" applyFont="1" applyBorder="1" applyAlignment="1">
      <alignment vertical="top"/>
    </xf>
    <xf numFmtId="0" fontId="32" fillId="0" borderId="12" xfId="0" applyFont="1" applyFill="1" applyBorder="1" applyAlignment="1">
      <alignment vertical="top"/>
    </xf>
    <xf numFmtId="0" fontId="21" fillId="14" borderId="28" xfId="0" applyFont="1" applyFill="1" applyBorder="1" applyAlignment="1">
      <alignment horizontal="center"/>
    </xf>
    <xf numFmtId="0" fontId="35" fillId="0" borderId="11" xfId="0" applyFont="1" applyBorder="1" applyAlignment="1">
      <alignment horizontal="center" vertical="center" wrapText="1"/>
    </xf>
    <xf numFmtId="0" fontId="22" fillId="16" borderId="11" xfId="0" applyFont="1" applyFill="1" applyBorder="1" applyAlignment="1">
      <alignment horizontal="center" vertical="top"/>
    </xf>
    <xf numFmtId="0" fontId="22" fillId="23" borderId="11" xfId="0" applyFont="1" applyFill="1" applyBorder="1" applyAlignment="1">
      <alignment horizontal="center" vertical="top"/>
    </xf>
    <xf numFmtId="0" fontId="32" fillId="14" borderId="11" xfId="0" applyFont="1" applyFill="1" applyBorder="1" applyAlignment="1">
      <alignment horizontal="center" vertical="center" wrapText="1"/>
    </xf>
    <xf numFmtId="164" fontId="29" fillId="0" borderId="12" xfId="0" applyNumberFormat="1" applyFont="1" applyBorder="1" applyAlignment="1">
      <alignment vertical="top"/>
    </xf>
    <xf numFmtId="0" fontId="42" fillId="0" borderId="11" xfId="39" applyFont="1" applyBorder="1" applyAlignment="1">
      <alignment horizontal="left" vertical="top" wrapText="1"/>
    </xf>
    <xf numFmtId="49" fontId="38" fillId="0" borderId="0" xfId="0" applyNumberFormat="1" applyFont="1"/>
    <xf numFmtId="0" fontId="27" fillId="16" borderId="12" xfId="0" applyFont="1" applyFill="1" applyBorder="1" applyAlignment="1">
      <alignment horizontal="center" vertical="top"/>
    </xf>
    <xf numFmtId="164" fontId="35" fillId="0" borderId="12" xfId="0" applyNumberFormat="1" applyFont="1" applyBorder="1" applyAlignment="1">
      <alignment vertical="top"/>
    </xf>
    <xf numFmtId="173" fontId="68" fillId="16" borderId="13" xfId="0" applyNumberFormat="1" applyFont="1" applyFill="1" applyBorder="1" applyAlignment="1">
      <alignment vertical="top"/>
    </xf>
    <xf numFmtId="164" fontId="40" fillId="0" borderId="12" xfId="39" applyNumberFormat="1" applyFont="1" applyBorder="1" applyAlignment="1">
      <alignment horizontal="right"/>
    </xf>
    <xf numFmtId="165" fontId="24" fillId="16" borderId="12" xfId="0" applyNumberFormat="1" applyFont="1" applyFill="1" applyBorder="1"/>
    <xf numFmtId="172" fontId="21" fillId="16" borderId="12" xfId="0" applyNumberFormat="1" applyFont="1" applyFill="1" applyBorder="1" applyAlignment="1">
      <alignment horizontal="center" vertical="top"/>
    </xf>
    <xf numFmtId="0" fontId="20" fillId="0" borderId="10" xfId="0" applyFont="1" applyBorder="1" applyAlignment="1">
      <alignment horizontal="center"/>
    </xf>
    <xf numFmtId="0" fontId="27" fillId="0" borderId="12" xfId="39" applyFont="1" applyBorder="1"/>
    <xf numFmtId="49" fontId="32" fillId="0" borderId="11" xfId="0" applyNumberFormat="1" applyFont="1" applyFill="1" applyBorder="1" applyAlignment="1">
      <alignment horizontal="center" vertical="center" wrapText="1"/>
    </xf>
    <xf numFmtId="170" fontId="21" fillId="16" borderId="12" xfId="0" applyNumberFormat="1" applyFont="1" applyFill="1" applyBorder="1" applyAlignment="1">
      <alignment vertical="top"/>
    </xf>
    <xf numFmtId="172" fontId="24" fillId="16" borderId="12" xfId="0" applyNumberFormat="1" applyFont="1" applyFill="1" applyBorder="1" applyAlignment="1">
      <alignment vertical="top"/>
    </xf>
    <xf numFmtId="0" fontId="40" fillId="16" borderId="15" xfId="0" applyFont="1" applyFill="1" applyBorder="1" applyAlignment="1">
      <alignment horizontal="center" vertical="top"/>
    </xf>
    <xf numFmtId="0" fontId="31" fillId="0" borderId="11" xfId="0" applyFont="1" applyFill="1" applyBorder="1" applyAlignment="1">
      <alignment horizontal="center" vertical="center"/>
    </xf>
    <xf numFmtId="0" fontId="29" fillId="20" borderId="15" xfId="0" applyFont="1" applyFill="1" applyBorder="1" applyAlignment="1">
      <alignment vertical="top"/>
    </xf>
    <xf numFmtId="49" fontId="53" fillId="0" borderId="0" xfId="0" applyNumberFormat="1" applyFont="1" applyAlignment="1">
      <alignment horizontal="right"/>
    </xf>
    <xf numFmtId="49" fontId="40" fillId="14" borderId="12" xfId="0" applyNumberFormat="1" applyFont="1" applyFill="1" applyBorder="1" applyAlignment="1">
      <alignment vertical="top"/>
    </xf>
    <xf numFmtId="0" fontId="22" fillId="16" borderId="11" xfId="0" quotePrefix="1" applyFont="1" applyFill="1" applyBorder="1" applyAlignment="1">
      <alignment vertical="top"/>
    </xf>
    <xf numFmtId="175" fontId="29" fillId="0" borderId="15" xfId="0" applyNumberFormat="1" applyFont="1" applyBorder="1" applyAlignment="1">
      <alignment vertical="top"/>
    </xf>
    <xf numFmtId="49" fontId="26" fillId="0" borderId="10" xfId="0" applyNumberFormat="1" applyFont="1" applyBorder="1" applyAlignment="1">
      <alignment horizontal="center" vertical="top" wrapText="1"/>
    </xf>
    <xf numFmtId="2" fontId="31" fillId="22" borderId="11" xfId="0" applyNumberFormat="1" applyFont="1" applyFill="1" applyBorder="1" applyAlignment="1">
      <alignment horizontal="center"/>
    </xf>
    <xf numFmtId="185" fontId="33" fillId="0" borderId="0" xfId="0" applyNumberFormat="1" applyFont="1" applyBorder="1"/>
    <xf numFmtId="0" fontId="27" fillId="16" borderId="11" xfId="0" applyFont="1" applyFill="1" applyBorder="1" applyAlignment="1">
      <alignment horizontal="center" vertical="center" wrapText="1"/>
    </xf>
    <xf numFmtId="49" fontId="25" fillId="0" borderId="0" xfId="0" applyNumberFormat="1" applyFont="1" applyAlignment="1">
      <alignment horizontal="left" vertical="top" wrapText="1"/>
    </xf>
    <xf numFmtId="164" fontId="22" fillId="23" borderId="11" xfId="0" applyNumberFormat="1" applyFont="1" applyFill="1" applyBorder="1" applyAlignment="1">
      <alignment vertical="top"/>
    </xf>
    <xf numFmtId="49" fontId="26" fillId="0" borderId="35" xfId="0" applyNumberFormat="1" applyFont="1" applyBorder="1" applyAlignment="1">
      <alignment vertical="top" wrapText="1"/>
    </xf>
    <xf numFmtId="0" fontId="22" fillId="0" borderId="11" xfId="0" applyFont="1" applyBorder="1" applyAlignment="1">
      <alignment vertical="top"/>
    </xf>
    <xf numFmtId="0" fontId="26" fillId="0" borderId="10" xfId="0" applyFont="1" applyBorder="1" applyAlignment="1">
      <alignment vertical="top" wrapText="1"/>
    </xf>
    <xf numFmtId="0" fontId="21" fillId="16" borderId="13" xfId="0" applyFont="1" applyFill="1" applyBorder="1" applyAlignment="1">
      <alignment vertical="top"/>
    </xf>
    <xf numFmtId="181" fontId="21" fillId="0" borderId="14" xfId="0" applyNumberFormat="1" applyFont="1" applyBorder="1" applyAlignment="1" applyProtection="1">
      <alignment vertical="top" wrapText="1"/>
      <protection locked="0"/>
    </xf>
    <xf numFmtId="0" fontId="40" fillId="0" borderId="12" xfId="39" quotePrefix="1" applyFont="1" applyBorder="1" applyAlignment="1">
      <alignment horizontal="left" vertical="top" wrapText="1"/>
    </xf>
    <xf numFmtId="0" fontId="27" fillId="0" borderId="12" xfId="39" applyFont="1" applyBorder="1" applyAlignment="1">
      <alignment horizontal="center"/>
    </xf>
    <xf numFmtId="173" fontId="29" fillId="0" borderId="13" xfId="0" applyNumberFormat="1" applyFont="1" applyBorder="1" applyAlignment="1">
      <alignment vertical="top"/>
    </xf>
    <xf numFmtId="0" fontId="21" fillId="14" borderId="15" xfId="0" applyFont="1" applyFill="1" applyBorder="1" applyAlignment="1">
      <alignment horizontal="center" vertical="top"/>
    </xf>
    <xf numFmtId="0" fontId="29" fillId="0" borderId="15" xfId="0" applyFont="1" applyBorder="1" applyAlignment="1">
      <alignment horizontal="center" vertical="top"/>
    </xf>
    <xf numFmtId="49" fontId="20" fillId="0" borderId="10" xfId="0" applyNumberFormat="1" applyFont="1" applyBorder="1" applyAlignment="1">
      <alignment horizontal="center" vertical="top" wrapText="1"/>
    </xf>
    <xf numFmtId="0" fontId="34" fillId="0" borderId="0" xfId="39" applyFont="1" applyAlignment="1">
      <alignment vertical="center"/>
    </xf>
    <xf numFmtId="0" fontId="27" fillId="16" borderId="12" xfId="0" applyFont="1" applyFill="1" applyBorder="1" applyAlignment="1">
      <alignment horizontal="left" vertical="top" wrapText="1"/>
    </xf>
    <xf numFmtId="0" fontId="35" fillId="0" borderId="15" xfId="0" applyFont="1" applyBorder="1" applyAlignment="1">
      <alignment horizontal="center" vertical="top"/>
    </xf>
    <xf numFmtId="0" fontId="32" fillId="0" borderId="28" xfId="0" applyFont="1" applyFill="1" applyBorder="1" applyAlignment="1">
      <alignment horizontal="center" vertical="top"/>
    </xf>
    <xf numFmtId="49" fontId="21" fillId="16" borderId="13" xfId="0" quotePrefix="1" applyNumberFormat="1" applyFont="1" applyFill="1" applyBorder="1" applyAlignment="1">
      <alignment vertical="top"/>
    </xf>
    <xf numFmtId="0" fontId="20" fillId="0" borderId="33" xfId="0" applyFont="1" applyBorder="1" applyAlignment="1">
      <alignment vertical="top"/>
    </xf>
    <xf numFmtId="0" fontId="21" fillId="16" borderId="12" xfId="0" applyFont="1" applyFill="1" applyBorder="1"/>
    <xf numFmtId="171" fontId="21" fillId="20" borderId="13" xfId="0" applyNumberFormat="1" applyFont="1" applyFill="1" applyBorder="1"/>
    <xf numFmtId="164" fontId="24" fillId="26" borderId="12" xfId="0" applyNumberFormat="1" applyFont="1" applyFill="1" applyBorder="1" applyAlignment="1">
      <alignment vertical="top"/>
    </xf>
    <xf numFmtId="164" fontId="74" fillId="26" borderId="15" xfId="0" applyNumberFormat="1" applyFont="1" applyFill="1" applyBorder="1" applyAlignment="1">
      <alignment vertical="top"/>
    </xf>
    <xf numFmtId="164" fontId="74" fillId="26" borderId="12" xfId="0" applyNumberFormat="1" applyFont="1" applyFill="1" applyBorder="1" applyAlignment="1">
      <alignment vertical="top"/>
    </xf>
    <xf numFmtId="164" fontId="75" fillId="26" borderId="12" xfId="0" applyNumberFormat="1" applyFont="1" applyFill="1" applyBorder="1" applyAlignment="1">
      <alignment vertical="top"/>
    </xf>
    <xf numFmtId="0" fontId="43" fillId="14" borderId="0" xfId="0" applyFont="1" applyFill="1" applyAlignment="1"/>
    <xf numFmtId="0" fontId="43" fillId="14" borderId="0" xfId="0" applyFont="1" applyFill="1" applyAlignment="1">
      <alignment horizontal="center"/>
    </xf>
    <xf numFmtId="0" fontId="40" fillId="16" borderId="32" xfId="0" applyFont="1" applyFill="1" applyBorder="1" applyAlignment="1">
      <alignment vertical="top"/>
    </xf>
    <xf numFmtId="0" fontId="40" fillId="16" borderId="32" xfId="0" applyFont="1" applyFill="1" applyBorder="1" applyAlignment="1">
      <alignment horizontal="center" vertical="top"/>
    </xf>
    <xf numFmtId="0" fontId="27" fillId="16" borderId="32" xfId="0" applyFont="1" applyFill="1" applyBorder="1" applyAlignment="1">
      <alignment vertical="top" wrapText="1"/>
    </xf>
    <xf numFmtId="0" fontId="27" fillId="16" borderId="32" xfId="0" applyFont="1" applyFill="1" applyBorder="1" applyAlignment="1">
      <alignment horizontal="center" vertical="top"/>
    </xf>
    <xf numFmtId="173" fontId="68" fillId="16" borderId="32" xfId="0" applyNumberFormat="1" applyFont="1" applyFill="1" applyBorder="1" applyAlignment="1">
      <alignment vertical="top"/>
    </xf>
    <xf numFmtId="0" fontId="32" fillId="14" borderId="11" xfId="0" applyFont="1" applyFill="1" applyBorder="1" applyAlignment="1">
      <alignment horizontal="center" vertical="center"/>
    </xf>
    <xf numFmtId="0" fontId="38" fillId="14" borderId="0" xfId="0" applyFont="1" applyFill="1" applyAlignment="1">
      <alignment horizontal="center"/>
    </xf>
    <xf numFmtId="0" fontId="43" fillId="14" borderId="0" xfId="0" applyFont="1" applyFill="1" applyAlignment="1">
      <alignment horizontal="center"/>
    </xf>
    <xf numFmtId="0" fontId="32" fillId="14" borderId="25" xfId="0" applyFont="1" applyFill="1" applyBorder="1" applyAlignment="1">
      <alignment horizontal="center" vertical="center"/>
    </xf>
    <xf numFmtId="0" fontId="32" fillId="14" borderId="21" xfId="0" applyFont="1" applyFill="1" applyBorder="1" applyAlignment="1">
      <alignment horizontal="center" vertical="center"/>
    </xf>
    <xf numFmtId="0" fontId="22" fillId="25" borderId="11" xfId="0" applyFont="1" applyFill="1" applyBorder="1" applyAlignment="1">
      <alignment vertical="top"/>
    </xf>
    <xf numFmtId="0" fontId="22" fillId="16" borderId="11" xfId="0" applyFont="1" applyFill="1" applyBorder="1" applyAlignment="1">
      <alignment horizontal="right"/>
    </xf>
    <xf numFmtId="0" fontId="22" fillId="16" borderId="11" xfId="0" applyFont="1" applyFill="1" applyBorder="1" applyAlignment="1">
      <alignment horizontal="center"/>
    </xf>
    <xf numFmtId="175" fontId="22" fillId="16" borderId="11" xfId="0" applyNumberFormat="1" applyFont="1" applyFill="1" applyBorder="1" applyAlignment="1">
      <alignment horizontal="right"/>
    </xf>
    <xf numFmtId="164" fontId="22" fillId="16" borderId="11" xfId="0" applyNumberFormat="1" applyFont="1" applyFill="1" applyBorder="1" applyAlignment="1">
      <alignment horizontal="right"/>
    </xf>
    <xf numFmtId="0" fontId="32" fillId="14" borderId="0" xfId="0" applyFont="1" applyFill="1" applyBorder="1" applyAlignment="1">
      <alignment horizontal="center" vertical="center"/>
    </xf>
    <xf numFmtId="0" fontId="66" fillId="14" borderId="0" xfId="0" applyFont="1" applyFill="1" applyAlignment="1">
      <alignment horizontal="center"/>
    </xf>
    <xf numFmtId="0" fontId="67" fillId="14" borderId="0" xfId="0" applyFont="1" applyFill="1" applyAlignment="1">
      <alignment horizontal="right"/>
    </xf>
    <xf numFmtId="0" fontId="32" fillId="14" borderId="0" xfId="0" applyFont="1" applyFill="1" applyAlignment="1">
      <alignment horizontal="center"/>
    </xf>
    <xf numFmtId="0" fontId="32" fillId="16" borderId="0" xfId="0" applyFont="1" applyFill="1" applyAlignment="1">
      <alignment horizontal="center"/>
    </xf>
    <xf numFmtId="0" fontId="32" fillId="14" borderId="25" xfId="0" applyFont="1" applyFill="1" applyBorder="1" applyAlignment="1">
      <alignment horizontal="center" vertical="center" wrapText="1"/>
    </xf>
    <xf numFmtId="0" fontId="32" fillId="14" borderId="32" xfId="0" applyFont="1" applyFill="1" applyBorder="1" applyAlignment="1">
      <alignment horizontal="center" vertical="center" wrapText="1"/>
    </xf>
    <xf numFmtId="0" fontId="32" fillId="14" borderId="21" xfId="0" applyFont="1" applyFill="1" applyBorder="1" applyAlignment="1">
      <alignment horizontal="center" vertical="center" wrapText="1"/>
    </xf>
    <xf numFmtId="0" fontId="32" fillId="16" borderId="11" xfId="0" applyFont="1" applyFill="1" applyBorder="1" applyAlignment="1">
      <alignment horizontal="center" vertical="center" wrapText="1"/>
    </xf>
    <xf numFmtId="0" fontId="67" fillId="14" borderId="27" xfId="0" applyFont="1" applyFill="1" applyBorder="1" applyAlignment="1">
      <alignment horizontal="right"/>
    </xf>
    <xf numFmtId="0" fontId="35" fillId="18" borderId="11" xfId="0" applyFont="1" applyFill="1" applyBorder="1" applyAlignment="1">
      <alignment horizontal="center" vertical="center"/>
    </xf>
    <xf numFmtId="0" fontId="28" fillId="0" borderId="0" xfId="0" applyFont="1" applyAlignment="1">
      <alignment horizontal="center"/>
    </xf>
    <xf numFmtId="0" fontId="35" fillId="0" borderId="0" xfId="0" applyFont="1" applyAlignment="1">
      <alignment horizontal="center"/>
    </xf>
    <xf numFmtId="0" fontId="35" fillId="0" borderId="11" xfId="0" applyFont="1" applyBorder="1" applyAlignment="1">
      <alignment horizontal="center" vertical="center"/>
    </xf>
    <xf numFmtId="0" fontId="34" fillId="0" borderId="0" xfId="0" applyFont="1" applyAlignment="1">
      <alignment horizontal="center"/>
    </xf>
    <xf numFmtId="0" fontId="38" fillId="14" borderId="0" xfId="40" applyFont="1" applyFill="1" applyAlignment="1" applyProtection="1">
      <alignment horizontal="center"/>
      <protection locked="0"/>
    </xf>
    <xf numFmtId="0" fontId="32" fillId="14" borderId="0" xfId="40" applyFont="1" applyFill="1" applyAlignment="1" applyProtection="1">
      <alignment horizontal="center"/>
      <protection locked="0"/>
    </xf>
    <xf numFmtId="0" fontId="57" fillId="16" borderId="11" xfId="0" applyFont="1" applyFill="1" applyBorder="1" applyAlignment="1">
      <alignment horizontal="center" vertical="top"/>
    </xf>
    <xf numFmtId="0" fontId="57" fillId="16" borderId="11" xfId="0" applyFont="1" applyFill="1" applyBorder="1" applyAlignment="1">
      <alignment horizontal="center" vertical="top" wrapText="1"/>
    </xf>
    <xf numFmtId="173" fontId="57" fillId="16" borderId="11" xfId="0" applyNumberFormat="1" applyFont="1" applyFill="1" applyBorder="1" applyAlignment="1">
      <alignment horizontal="center" vertical="top"/>
    </xf>
    <xf numFmtId="0" fontId="51" fillId="14" borderId="0" xfId="0" applyFont="1" applyFill="1" applyAlignment="1">
      <alignment horizontal="center"/>
    </xf>
    <xf numFmtId="0" fontId="43" fillId="14" borderId="0" xfId="0" applyFont="1" applyFill="1" applyAlignment="1">
      <alignment horizontal="center" vertical="justify"/>
    </xf>
    <xf numFmtId="0" fontId="35" fillId="14" borderId="0" xfId="0" applyFont="1" applyFill="1" applyAlignment="1">
      <alignment horizontal="center"/>
    </xf>
    <xf numFmtId="0" fontId="29" fillId="14" borderId="0" xfId="0" applyFont="1" applyFill="1" applyAlignment="1">
      <alignment horizontal="center"/>
    </xf>
    <xf numFmtId="0" fontId="21" fillId="0" borderId="0" xfId="0" applyFont="1" applyFill="1" applyAlignment="1">
      <alignment horizontal="center"/>
    </xf>
    <xf numFmtId="0" fontId="38" fillId="0" borderId="0" xfId="0" applyFont="1" applyFill="1" applyAlignment="1">
      <alignment horizontal="center" vertical="center"/>
    </xf>
    <xf numFmtId="0" fontId="32" fillId="0" borderId="0" xfId="0" applyFont="1" applyFill="1" applyAlignment="1">
      <alignment horizontal="center" vertical="center"/>
    </xf>
    <xf numFmtId="0" fontId="41" fillId="0" borderId="16" xfId="0" applyFont="1" applyFill="1" applyBorder="1" applyAlignment="1">
      <alignment horizontal="center" vertical="center"/>
    </xf>
    <xf numFmtId="0" fontId="41" fillId="0" borderId="24" xfId="0" applyFont="1" applyFill="1" applyBorder="1" applyAlignment="1">
      <alignment horizontal="center" vertical="center"/>
    </xf>
    <xf numFmtId="0" fontId="41" fillId="0" borderId="18" xfId="0" applyFont="1" applyFill="1" applyBorder="1" applyAlignment="1">
      <alignment horizontal="center" vertical="center"/>
    </xf>
    <xf numFmtId="0" fontId="66" fillId="0" borderId="27" xfId="0" applyFont="1" applyFill="1" applyBorder="1" applyAlignment="1">
      <alignment horizontal="right" vertical="center"/>
    </xf>
    <xf numFmtId="0" fontId="32" fillId="0" borderId="0" xfId="0" applyFont="1" applyFill="1" applyAlignment="1">
      <alignment horizontal="center"/>
    </xf>
    <xf numFmtId="0" fontId="32" fillId="0" borderId="0" xfId="0" applyFont="1" applyFill="1" applyAlignment="1">
      <alignment vertical="center"/>
    </xf>
    <xf numFmtId="0" fontId="25" fillId="16" borderId="0" xfId="0" applyFont="1" applyFill="1" applyAlignment="1">
      <alignment horizontal="center"/>
    </xf>
    <xf numFmtId="0" fontId="27" fillId="16" borderId="0" xfId="0" applyFont="1" applyFill="1" applyAlignment="1">
      <alignment horizontal="center"/>
    </xf>
    <xf numFmtId="49" fontId="27" fillId="14" borderId="0" xfId="0" applyNumberFormat="1" applyFont="1" applyFill="1" applyAlignment="1">
      <alignment horizontal="center"/>
    </xf>
    <xf numFmtId="0" fontId="38" fillId="16" borderId="0" xfId="0" applyFont="1" applyFill="1" applyAlignment="1">
      <alignment horizontal="center" vertical="top"/>
    </xf>
    <xf numFmtId="0" fontId="38" fillId="16" borderId="0" xfId="0" applyFont="1" applyFill="1" applyAlignment="1">
      <alignment horizontal="center" vertical="top" wrapText="1"/>
    </xf>
    <xf numFmtId="172" fontId="38" fillId="16" borderId="0" xfId="0" applyNumberFormat="1" applyFont="1" applyFill="1" applyAlignment="1">
      <alignment horizontal="center" vertical="top"/>
    </xf>
    <xf numFmtId="164" fontId="38" fillId="16" borderId="0" xfId="0" applyNumberFormat="1" applyFont="1" applyFill="1" applyAlignment="1">
      <alignment horizontal="center" vertical="top"/>
    </xf>
    <xf numFmtId="0" fontId="43" fillId="16" borderId="0" xfId="0" applyFont="1" applyFill="1" applyAlignment="1">
      <alignment horizontal="center" vertical="justify"/>
    </xf>
    <xf numFmtId="0" fontId="43" fillId="16" borderId="0" xfId="0" applyFont="1" applyFill="1" applyAlignment="1">
      <alignment horizontal="center" vertical="justify" wrapText="1"/>
    </xf>
    <xf numFmtId="172" fontId="43" fillId="16" borderId="0" xfId="0" applyNumberFormat="1" applyFont="1" applyFill="1" applyAlignment="1">
      <alignment horizontal="center" vertical="justify"/>
    </xf>
    <xf numFmtId="164" fontId="43" fillId="16" borderId="0" xfId="0" applyNumberFormat="1" applyFont="1" applyFill="1" applyAlignment="1">
      <alignment horizontal="center" vertical="justify"/>
    </xf>
    <xf numFmtId="0" fontId="32" fillId="16" borderId="0" xfId="0" applyFont="1" applyFill="1" applyAlignment="1">
      <alignment horizontal="center" vertical="top"/>
    </xf>
    <xf numFmtId="0" fontId="32" fillId="16" borderId="0" xfId="0" applyFont="1" applyFill="1" applyAlignment="1">
      <alignment horizontal="center" vertical="top" wrapText="1"/>
    </xf>
    <xf numFmtId="172" fontId="32" fillId="16" borderId="0" xfId="0" applyNumberFormat="1" applyFont="1" applyFill="1" applyAlignment="1">
      <alignment horizontal="center" vertical="top"/>
    </xf>
    <xf numFmtId="164" fontId="32" fillId="16" borderId="0" xfId="0" applyNumberFormat="1" applyFont="1" applyFill="1" applyAlignment="1">
      <alignment horizontal="center" vertical="top"/>
    </xf>
    <xf numFmtId="49" fontId="28" fillId="0" borderId="0" xfId="39" applyNumberFormat="1" applyFont="1" applyAlignment="1">
      <alignment horizontal="center" vertical="center"/>
    </xf>
    <xf numFmtId="0" fontId="34" fillId="0" borderId="0" xfId="39" applyFont="1" applyAlignment="1">
      <alignment horizontal="center" vertical="center"/>
    </xf>
    <xf numFmtId="0" fontId="32" fillId="16" borderId="11" xfId="0" applyFont="1" applyFill="1" applyBorder="1" applyAlignment="1">
      <alignment horizontal="center" wrapText="1"/>
    </xf>
    <xf numFmtId="0" fontId="32" fillId="14" borderId="16" xfId="0" applyFont="1" applyFill="1" applyBorder="1" applyAlignment="1">
      <alignment horizontal="center" vertical="center"/>
    </xf>
    <xf numFmtId="0" fontId="32" fillId="14" borderId="18" xfId="0" applyFont="1" applyFill="1" applyBorder="1" applyAlignment="1">
      <alignment horizontal="center" vertical="center"/>
    </xf>
    <xf numFmtId="0" fontId="38" fillId="14" borderId="0" xfId="0" applyFont="1" applyFill="1" applyAlignment="1">
      <alignment horizontal="center" vertical="top"/>
    </xf>
    <xf numFmtId="0" fontId="32" fillId="14" borderId="0" xfId="0" applyFont="1" applyFill="1" applyAlignment="1">
      <alignment horizontal="center" vertical="top"/>
    </xf>
    <xf numFmtId="0" fontId="32" fillId="14" borderId="27" xfId="0" applyFont="1" applyFill="1" applyBorder="1" applyAlignment="1">
      <alignment horizontal="center" vertical="top"/>
    </xf>
    <xf numFmtId="49" fontId="32" fillId="14" borderId="25" xfId="0" applyNumberFormat="1" applyFont="1" applyFill="1" applyBorder="1" applyAlignment="1">
      <alignment horizontal="center" vertical="center"/>
    </xf>
    <xf numFmtId="49" fontId="32" fillId="14" borderId="21" xfId="0" applyNumberFormat="1" applyFont="1" applyFill="1" applyBorder="1" applyAlignment="1">
      <alignment horizontal="center" vertical="center"/>
    </xf>
    <xf numFmtId="0" fontId="32" fillId="14" borderId="24" xfId="0" applyFont="1" applyFill="1" applyBorder="1" applyAlignment="1">
      <alignment horizontal="center" vertical="center"/>
    </xf>
    <xf numFmtId="0" fontId="41" fillId="14" borderId="0" xfId="0" applyFont="1" applyFill="1" applyAlignment="1">
      <alignment horizontal="center"/>
    </xf>
    <xf numFmtId="0" fontId="65" fillId="14" borderId="0" xfId="0" applyFont="1" applyFill="1" applyAlignment="1">
      <alignment horizontal="center"/>
    </xf>
    <xf numFmtId="0" fontId="43" fillId="14" borderId="0" xfId="0" quotePrefix="1" applyFont="1" applyFill="1" applyAlignment="1">
      <alignment horizontal="center"/>
    </xf>
    <xf numFmtId="0" fontId="66" fillId="16" borderId="11" xfId="0" applyFont="1" applyFill="1" applyBorder="1" applyAlignment="1">
      <alignment horizontal="center"/>
    </xf>
    <xf numFmtId="0" fontId="21" fillId="16" borderId="15" xfId="0" applyFont="1" applyFill="1" applyBorder="1"/>
    <xf numFmtId="173" fontId="21" fillId="16" borderId="15" xfId="0" applyNumberFormat="1" applyFont="1" applyFill="1" applyBorder="1"/>
    <xf numFmtId="0" fontId="42" fillId="16" borderId="11" xfId="0" applyFont="1" applyFill="1" applyBorder="1"/>
    <xf numFmtId="173" fontId="42" fillId="16" borderId="11" xfId="0" applyNumberFormat="1" applyFont="1" applyFill="1" applyBorder="1"/>
    <xf numFmtId="0" fontId="21" fillId="14" borderId="0" xfId="0" quotePrefix="1" applyFont="1" applyFill="1" applyAlignment="1">
      <alignment horizontal="center"/>
    </xf>
    <xf numFmtId="0" fontId="21" fillId="14" borderId="0" xfId="0" applyFont="1" applyFill="1" applyAlignment="1">
      <alignment horizontal="center"/>
    </xf>
    <xf numFmtId="0" fontId="22" fillId="0" borderId="11" xfId="0" applyFont="1" applyBorder="1" applyAlignment="1">
      <alignment horizontal="right" vertical="center"/>
    </xf>
    <xf numFmtId="0" fontId="22" fillId="0" borderId="11" xfId="0" applyFont="1" applyBorder="1" applyAlignment="1">
      <alignment horizontal="center" vertical="center"/>
    </xf>
    <xf numFmtId="172" fontId="22" fillId="0" borderId="11" xfId="0" applyNumberFormat="1" applyFont="1" applyBorder="1" applyAlignment="1">
      <alignment horizontal="right" vertical="center"/>
    </xf>
    <xf numFmtId="173" fontId="22" fillId="0" borderId="11" xfId="0" applyNumberFormat="1" applyFont="1" applyBorder="1" applyAlignment="1">
      <alignment horizontal="right" vertical="center"/>
    </xf>
    <xf numFmtId="0" fontId="51" fillId="0" borderId="11" xfId="0" applyFont="1" applyBorder="1" applyAlignment="1">
      <alignment horizontal="center" vertical="center"/>
    </xf>
    <xf numFmtId="0" fontId="51" fillId="0" borderId="0" xfId="0" applyFont="1" applyAlignment="1">
      <alignment horizontal="center"/>
    </xf>
    <xf numFmtId="0" fontId="29" fillId="0" borderId="0" xfId="0" applyFont="1" applyAlignment="1">
      <alignment horizontal="right"/>
    </xf>
    <xf numFmtId="0" fontId="27" fillId="0" borderId="0" xfId="0" applyFont="1" applyAlignment="1">
      <alignment horizontal="center" vertical="top" wrapText="1"/>
    </xf>
    <xf numFmtId="0" fontId="11" fillId="0" borderId="0" xfId="34" applyAlignment="1">
      <alignment horizontal="center" vertical="top" wrapText="1"/>
    </xf>
    <xf numFmtId="0" fontId="24" fillId="0" borderId="0" xfId="0" applyFont="1" applyAlignment="1">
      <alignment horizontal="center" vertical="top" wrapText="1"/>
    </xf>
    <xf numFmtId="0" fontId="40" fillId="0" borderId="0" xfId="0" applyFont="1" applyAlignment="1">
      <alignment horizontal="center" vertical="top" wrapText="1"/>
    </xf>
    <xf numFmtId="0" fontId="52" fillId="0" borderId="0" xfId="0" applyFont="1" applyAlignment="1">
      <alignment horizontal="center" vertical="top" wrapText="1"/>
    </xf>
    <xf numFmtId="0" fontId="50" fillId="0" borderId="0" xfId="0" applyFont="1" applyAlignment="1">
      <alignment horizontal="center" vertical="center" wrapText="1"/>
    </xf>
    <xf numFmtId="0" fontId="25" fillId="0" borderId="0" xfId="0" applyFont="1" applyAlignment="1">
      <alignment horizontal="left" vertical="top" wrapText="1"/>
    </xf>
    <xf numFmtId="0" fontId="23" fillId="0" borderId="0" xfId="0" applyFont="1" applyAlignment="1">
      <alignment horizontal="center" vertical="top" wrapText="1"/>
    </xf>
    <xf numFmtId="178" fontId="48" fillId="0" borderId="0" xfId="0" applyNumberFormat="1" applyFont="1" applyAlignment="1">
      <alignment horizontal="center" vertical="top" wrapText="1"/>
    </xf>
    <xf numFmtId="0" fontId="48" fillId="0" borderId="0" xfId="0" applyFont="1" applyAlignment="1">
      <alignment horizontal="left" vertical="top" wrapText="1"/>
    </xf>
    <xf numFmtId="0" fontId="54" fillId="0" borderId="0" xfId="0" applyFont="1" applyAlignment="1">
      <alignment horizontal="center" vertical="top" wrapText="1"/>
    </xf>
    <xf numFmtId="49" fontId="27" fillId="0" borderId="0" xfId="0" applyNumberFormat="1" applyFont="1" applyAlignment="1">
      <alignment horizontal="center" vertical="top" wrapText="1"/>
    </xf>
    <xf numFmtId="49" fontId="52" fillId="0" borderId="0" xfId="0" applyNumberFormat="1" applyFont="1" applyAlignment="1">
      <alignment horizontal="center" vertical="top" wrapText="1"/>
    </xf>
    <xf numFmtId="49" fontId="54" fillId="0" borderId="0" xfId="0" applyNumberFormat="1" applyFont="1" applyAlignment="1">
      <alignment horizontal="center" vertical="top" wrapText="1"/>
    </xf>
    <xf numFmtId="49" fontId="25"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40" fillId="0" borderId="0" xfId="0" applyNumberFormat="1" applyFont="1" applyAlignment="1">
      <alignment horizontal="left" vertical="top" wrapText="1"/>
    </xf>
    <xf numFmtId="49" fontId="25" fillId="0" borderId="0" xfId="0" applyNumberFormat="1" applyFont="1" applyAlignment="1">
      <alignment horizontal="right" vertical="top" wrapText="1"/>
    </xf>
    <xf numFmtId="49" fontId="56" fillId="0" borderId="0" xfId="0" applyNumberFormat="1" applyFont="1" applyAlignment="1">
      <alignment horizontal="left" vertical="top" wrapText="1"/>
    </xf>
    <xf numFmtId="49" fontId="40" fillId="0" borderId="0" xfId="0" applyNumberFormat="1" applyFont="1" applyAlignment="1">
      <alignment horizontal="center" vertical="top" wrapText="1"/>
    </xf>
    <xf numFmtId="0" fontId="60" fillId="14" borderId="0" xfId="0" applyFont="1" applyFill="1" applyAlignment="1">
      <alignment horizontal="left"/>
    </xf>
    <xf numFmtId="0" fontId="21" fillId="14" borderId="0" xfId="0" applyFont="1" applyFill="1" applyAlignment="1">
      <alignment horizontal="left"/>
    </xf>
    <xf numFmtId="0" fontId="32" fillId="14" borderId="27" xfId="0" applyFont="1" applyFill="1" applyBorder="1" applyAlignment="1">
      <alignment horizontal="left"/>
    </xf>
    <xf numFmtId="0" fontId="32" fillId="14" borderId="0" xfId="0" applyFont="1" applyFill="1" applyBorder="1" applyAlignment="1">
      <alignment horizontal="left"/>
    </xf>
    <xf numFmtId="0" fontId="38" fillId="0" borderId="0" xfId="0" applyFont="1" applyAlignment="1" applyProtection="1">
      <alignment horizontal="center" vertical="top"/>
      <protection locked="0"/>
    </xf>
    <xf numFmtId="0" fontId="46" fillId="0" borderId="0" xfId="0" applyFont="1" applyAlignment="1" applyProtection="1">
      <alignment vertical="top"/>
      <protection locked="0"/>
    </xf>
    <xf numFmtId="0" fontId="32" fillId="0" borderId="0" xfId="0" applyFont="1" applyAlignment="1" applyProtection="1">
      <alignment horizontal="center" vertical="top" wrapText="1"/>
      <protection locked="0"/>
    </xf>
    <xf numFmtId="0" fontId="21" fillId="0" borderId="0" xfId="0" applyFont="1" applyAlignment="1" applyProtection="1">
      <alignment vertical="top"/>
      <protection locked="0"/>
    </xf>
    <xf numFmtId="0" fontId="41" fillId="0" borderId="11" xfId="0" applyFont="1" applyFill="1" applyBorder="1" applyAlignment="1" applyProtection="1">
      <alignment horizontal="center" vertical="center"/>
      <protection locked="0"/>
    </xf>
    <xf numFmtId="0" fontId="41" fillId="0" borderId="25" xfId="0" applyFont="1" applyFill="1" applyBorder="1" applyAlignment="1" applyProtection="1">
      <alignment horizontal="center" vertical="center"/>
      <protection locked="0"/>
    </xf>
    <xf numFmtId="0" fontId="41" fillId="0" borderId="21" xfId="0" applyFont="1" applyFill="1" applyBorder="1" applyAlignment="1" applyProtection="1">
      <alignment horizontal="center" vertical="center"/>
      <protection locked="0"/>
    </xf>
    <xf numFmtId="49" fontId="35" fillId="0" borderId="0" xfId="0" applyNumberFormat="1" applyFont="1" applyAlignment="1">
      <alignment horizontal="center"/>
    </xf>
    <xf numFmtId="0" fontId="28" fillId="0" borderId="0" xfId="0" applyFont="1" applyAlignment="1">
      <alignment horizontal="center" vertical="top"/>
    </xf>
    <xf numFmtId="0" fontId="28" fillId="0" borderId="0" xfId="0" applyFont="1" applyAlignment="1">
      <alignment horizontal="center" vertical="top" wrapText="1"/>
    </xf>
    <xf numFmtId="172" fontId="28" fillId="0" borderId="0" xfId="0" applyNumberFormat="1" applyFont="1" applyAlignment="1">
      <alignment horizontal="center" vertical="top"/>
    </xf>
    <xf numFmtId="164" fontId="28" fillId="0" borderId="0" xfId="0" applyNumberFormat="1" applyFont="1" applyAlignment="1">
      <alignment horizontal="center" vertical="top"/>
    </xf>
    <xf numFmtId="0" fontId="35" fillId="0" borderId="0" xfId="0" applyFont="1" applyAlignment="1">
      <alignment horizontal="center" vertical="top"/>
    </xf>
    <xf numFmtId="0" fontId="35" fillId="0" borderId="0" xfId="0" applyFont="1" applyAlignment="1">
      <alignment horizontal="center" vertical="top" wrapText="1"/>
    </xf>
    <xf numFmtId="172" fontId="35" fillId="0" borderId="0" xfId="0" applyNumberFormat="1" applyFont="1" applyAlignment="1">
      <alignment horizontal="center" vertical="top"/>
    </xf>
    <xf numFmtId="164" fontId="35" fillId="0" borderId="0" xfId="0" applyNumberFormat="1" applyFont="1" applyAlignment="1">
      <alignment horizontal="center" vertical="top"/>
    </xf>
    <xf numFmtId="0" fontId="35" fillId="0" borderId="11" xfId="0" applyFont="1" applyBorder="1" applyAlignment="1">
      <alignment horizontal="center" vertical="center" wrapText="1"/>
    </xf>
    <xf numFmtId="172" fontId="35" fillId="0" borderId="11" xfId="0" applyNumberFormat="1" applyFont="1" applyBorder="1" applyAlignment="1">
      <alignment horizontal="center" vertical="center"/>
    </xf>
    <xf numFmtId="164" fontId="35" fillId="0" borderId="11" xfId="0" applyNumberFormat="1" applyFont="1" applyBorder="1" applyAlignment="1">
      <alignment horizontal="center" vertical="center"/>
    </xf>
    <xf numFmtId="0" fontId="28" fillId="0" borderId="0" xfId="0" applyFont="1" applyAlignment="1">
      <alignment horizontal="center" vertical="center"/>
    </xf>
    <xf numFmtId="0" fontId="51" fillId="0" borderId="0" xfId="0" applyFont="1" applyAlignment="1">
      <alignment horizontal="center" vertical="center"/>
    </xf>
    <xf numFmtId="0" fontId="51" fillId="0" borderId="0" xfId="0" applyFont="1" applyAlignment="1">
      <alignment horizontal="right" vertical="center"/>
    </xf>
    <xf numFmtId="0" fontId="30" fillId="0" borderId="16" xfId="0" applyFont="1" applyBorder="1" applyAlignment="1">
      <alignment horizontal="center" vertical="center" wrapText="1"/>
    </xf>
    <xf numFmtId="0" fontId="30" fillId="0" borderId="24" xfId="0" applyFont="1" applyBorder="1" applyAlignment="1">
      <alignment horizontal="center" vertical="center" wrapText="1"/>
    </xf>
    <xf numFmtId="0" fontId="34" fillId="18" borderId="0" xfId="0" applyFont="1" applyFill="1" applyAlignment="1">
      <alignment horizontal="left"/>
    </xf>
    <xf numFmtId="0" fontId="34" fillId="0" borderId="0" xfId="0" applyFont="1" applyAlignment="1">
      <alignment horizontal="right"/>
    </xf>
    <xf numFmtId="0" fontId="30" fillId="0" borderId="11" xfId="0" applyFont="1" applyBorder="1" applyAlignment="1">
      <alignment horizontal="center" vertical="center"/>
    </xf>
    <xf numFmtId="0" fontId="30" fillId="0" borderId="11" xfId="0" applyFont="1" applyBorder="1" applyAlignment="1">
      <alignment horizontal="center" vertical="center" wrapText="1"/>
    </xf>
    <xf numFmtId="0" fontId="34" fillId="0" borderId="0" xfId="0" applyFont="1" applyAlignment="1">
      <alignment horizontal="left"/>
    </xf>
    <xf numFmtId="0" fontId="34" fillId="0" borderId="11" xfId="0" applyFont="1" applyBorder="1" applyAlignment="1">
      <alignment horizontal="center" vertical="center"/>
    </xf>
    <xf numFmtId="0" fontId="34" fillId="0" borderId="16"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0" xfId="0" applyFont="1" applyAlignment="1">
      <alignment horizontal="center" wrapText="1"/>
    </xf>
    <xf numFmtId="0" fontId="34" fillId="0" borderId="0" xfId="0" applyFont="1" applyAlignment="1">
      <alignment horizontal="left" vertical="top"/>
    </xf>
    <xf numFmtId="0" fontId="34" fillId="0" borderId="11" xfId="0" applyFont="1" applyBorder="1" applyAlignment="1">
      <alignment horizontal="center" vertical="center" wrapText="1"/>
    </xf>
    <xf numFmtId="0" fontId="30" fillId="0" borderId="16" xfId="0" applyFont="1" applyBorder="1" applyAlignment="1">
      <alignment horizontal="left"/>
    </xf>
    <xf numFmtId="0" fontId="30" fillId="0" borderId="24" xfId="0" applyFont="1" applyBorder="1" applyAlignment="1">
      <alignment horizontal="left"/>
    </xf>
    <xf numFmtId="0" fontId="30" fillId="0" borderId="18" xfId="0" applyFont="1" applyBorder="1" applyAlignment="1">
      <alignment horizontal="left"/>
    </xf>
    <xf numFmtId="0" fontId="34" fillId="0" borderId="16" xfId="0" applyFont="1" applyBorder="1" applyAlignment="1">
      <alignment horizontal="left"/>
    </xf>
    <xf numFmtId="0" fontId="34" fillId="0" borderId="24" xfId="0" applyFont="1" applyBorder="1" applyAlignment="1">
      <alignment horizontal="left"/>
    </xf>
    <xf numFmtId="0" fontId="34" fillId="0" borderId="18" xfId="0" applyFont="1" applyBorder="1" applyAlignment="1">
      <alignment horizontal="left"/>
    </xf>
    <xf numFmtId="0" fontId="34" fillId="18" borderId="0" xfId="0" applyFont="1" applyFill="1" applyAlignment="1">
      <alignment horizontal="left" vertical="top" wrapText="1"/>
    </xf>
    <xf numFmtId="0" fontId="34" fillId="0" borderId="0" xfId="0" applyNumberFormat="1" applyFont="1" applyAlignment="1">
      <alignment horizontal="center" wrapText="1"/>
    </xf>
    <xf numFmtId="0" fontId="34" fillId="0" borderId="16" xfId="0" applyFont="1" applyBorder="1" applyAlignment="1">
      <alignment horizontal="left" vertical="center" wrapText="1"/>
    </xf>
    <xf numFmtId="0" fontId="34" fillId="0" borderId="24" xfId="0" applyFont="1" applyBorder="1" applyAlignment="1">
      <alignment horizontal="left" vertical="center" wrapText="1"/>
    </xf>
    <xf numFmtId="0" fontId="34" fillId="0" borderId="18" xfId="0" applyFont="1" applyBorder="1" applyAlignment="1">
      <alignment horizontal="left" vertical="center" wrapText="1"/>
    </xf>
    <xf numFmtId="0" fontId="34" fillId="18" borderId="16" xfId="0" applyFont="1" applyFill="1" applyBorder="1" applyAlignment="1">
      <alignment horizontal="left" vertical="center" wrapText="1"/>
    </xf>
    <xf numFmtId="0" fontId="34" fillId="18" borderId="24" xfId="0" applyFont="1" applyFill="1" applyBorder="1" applyAlignment="1">
      <alignment horizontal="left" vertical="center" wrapText="1"/>
    </xf>
    <xf numFmtId="0" fontId="34" fillId="18" borderId="18" xfId="0" applyFont="1" applyFill="1" applyBorder="1" applyAlignment="1">
      <alignment horizontal="left" vertical="center" wrapText="1"/>
    </xf>
    <xf numFmtId="0" fontId="34" fillId="0" borderId="40" xfId="0" applyFont="1" applyBorder="1" applyAlignment="1">
      <alignment horizontal="left" vertical="center" wrapText="1"/>
    </xf>
    <xf numFmtId="0" fontId="34" fillId="0" borderId="0" xfId="0" applyFont="1" applyAlignment="1">
      <alignment horizontal="right" wrapText="1"/>
    </xf>
    <xf numFmtId="0" fontId="37" fillId="0" borderId="0" xfId="0" applyFont="1" applyAlignment="1">
      <alignment horizontal="right"/>
    </xf>
    <xf numFmtId="0" fontId="37" fillId="0" borderId="0" xfId="0" applyNumberFormat="1" applyFont="1" applyAlignment="1">
      <alignment horizontal="right"/>
    </xf>
    <xf numFmtId="0" fontId="59" fillId="0" borderId="0" xfId="0" applyFont="1" applyAlignment="1">
      <alignment horizontal="center" vertical="center"/>
    </xf>
    <xf numFmtId="49" fontId="64" fillId="0" borderId="0" xfId="0" applyNumberFormat="1" applyFont="1" applyAlignment="1">
      <alignment horizontal="center"/>
    </xf>
    <xf numFmtId="0" fontId="21" fillId="0" borderId="0" xfId="0" applyFont="1"/>
    <xf numFmtId="0" fontId="64" fillId="0" borderId="0" xfId="0" applyFont="1" applyAlignment="1">
      <alignment horizontal="center"/>
    </xf>
    <xf numFmtId="49" fontId="26" fillId="0" borderId="11" xfId="0" applyNumberFormat="1" applyFont="1" applyBorder="1" applyAlignment="1">
      <alignment horizontal="center" vertical="center" wrapText="1"/>
    </xf>
    <xf numFmtId="0" fontId="21" fillId="0" borderId="11" xfId="0" applyFont="1" applyBorder="1"/>
    <xf numFmtId="49" fontId="26" fillId="0" borderId="11" xfId="0" applyNumberFormat="1" applyFont="1" applyBorder="1" applyAlignment="1">
      <alignment horizontal="left" vertical="center" wrapText="1"/>
    </xf>
    <xf numFmtId="49" fontId="38" fillId="0" borderId="0" xfId="0" applyNumberFormat="1" applyFont="1" applyAlignment="1">
      <alignment horizontal="center"/>
    </xf>
    <xf numFmtId="0" fontId="38" fillId="0" borderId="0" xfId="0" applyFont="1" applyAlignment="1">
      <alignment horizontal="center"/>
    </xf>
    <xf numFmtId="49" fontId="43" fillId="0" borderId="0" xfId="0" applyNumberFormat="1" applyFont="1" applyAlignment="1">
      <alignment horizontal="center" wrapText="1"/>
    </xf>
    <xf numFmtId="0" fontId="32" fillId="0" borderId="11" xfId="0" applyFont="1" applyBorder="1" applyAlignment="1">
      <alignment horizontal="center"/>
    </xf>
    <xf numFmtId="0" fontId="53" fillId="0" borderId="0" xfId="0" applyFont="1" applyAlignment="1">
      <alignment horizontal="center"/>
    </xf>
    <xf numFmtId="0" fontId="1" fillId="0" borderId="0" xfId="0" applyFont="1"/>
    <xf numFmtId="49" fontId="26" fillId="0" borderId="20" xfId="0" applyNumberFormat="1" applyFont="1" applyBorder="1" applyAlignment="1">
      <alignment horizontal="center" vertical="center" wrapText="1"/>
    </xf>
    <xf numFmtId="0" fontId="1" fillId="0" borderId="31" xfId="0" applyFont="1" applyBorder="1"/>
    <xf numFmtId="0" fontId="1" fillId="0" borderId="33" xfId="0" applyFont="1" applyBorder="1"/>
    <xf numFmtId="49" fontId="26" fillId="0" borderId="20" xfId="0" applyNumberFormat="1" applyFont="1" applyBorder="1" applyAlignment="1">
      <alignment horizontal="left" vertical="center" wrapText="1"/>
    </xf>
    <xf numFmtId="49" fontId="26" fillId="0" borderId="37" xfId="0" applyNumberFormat="1" applyFont="1" applyBorder="1" applyAlignment="1">
      <alignment horizontal="center" vertical="center" wrapText="1"/>
    </xf>
    <xf numFmtId="0" fontId="1" fillId="0" borderId="30" xfId="0" applyFont="1" applyBorder="1"/>
    <xf numFmtId="0" fontId="1" fillId="0" borderId="39" xfId="0" applyFont="1" applyBorder="1"/>
    <xf numFmtId="49" fontId="49" fillId="0" borderId="0" xfId="0" applyNumberFormat="1" applyFont="1" applyAlignment="1">
      <alignment horizontal="center"/>
    </xf>
    <xf numFmtId="49" fontId="53" fillId="0" borderId="0" xfId="0" applyNumberFormat="1" applyFont="1" applyAlignment="1">
      <alignment horizontal="center" vertical="center"/>
    </xf>
    <xf numFmtId="49" fontId="26" fillId="0" borderId="0" xfId="0" applyNumberFormat="1" applyFont="1" applyAlignment="1">
      <alignment horizontal="center" vertical="center"/>
    </xf>
    <xf numFmtId="0" fontId="26" fillId="0" borderId="0" xfId="0" applyFont="1" applyAlignment="1">
      <alignment horizontal="center" vertical="center" wrapText="1"/>
    </xf>
    <xf numFmtId="0" fontId="53" fillId="0" borderId="0" xfId="0" applyFont="1" applyAlignment="1">
      <alignment horizontal="center" vertical="center"/>
    </xf>
    <xf numFmtId="49" fontId="26" fillId="0" borderId="29" xfId="0" applyNumberFormat="1" applyFont="1" applyBorder="1" applyAlignment="1">
      <alignment horizontal="center" vertical="center" wrapText="1"/>
    </xf>
    <xf numFmtId="0" fontId="1" fillId="0" borderId="43" xfId="0" applyFont="1" applyBorder="1"/>
    <xf numFmtId="0" fontId="1" fillId="0" borderId="42" xfId="0" applyFont="1" applyBorder="1"/>
    <xf numFmtId="0" fontId="1" fillId="0" borderId="41" xfId="0" applyFont="1" applyBorder="1"/>
    <xf numFmtId="0" fontId="1" fillId="0" borderId="17" xfId="0" applyFont="1" applyBorder="1"/>
    <xf numFmtId="0" fontId="1" fillId="0" borderId="36" xfId="0" applyFont="1" applyBorder="1"/>
    <xf numFmtId="49" fontId="53" fillId="0" borderId="0" xfId="0" applyNumberFormat="1" applyFont="1" applyAlignment="1">
      <alignment horizontal="center"/>
    </xf>
    <xf numFmtId="49" fontId="20" fillId="0" borderId="0" xfId="0" applyNumberFormat="1" applyFont="1" applyAlignment="1">
      <alignment horizontal="center" vertical="center"/>
    </xf>
    <xf numFmtId="49" fontId="43" fillId="0" borderId="0" xfId="0" applyNumberFormat="1" applyFont="1" applyAlignment="1">
      <alignment horizontal="center" vertical="center"/>
    </xf>
    <xf numFmtId="49" fontId="38" fillId="0" borderId="0" xfId="0" applyNumberFormat="1" applyFont="1" applyAlignment="1">
      <alignment horizontal="center" vertical="center"/>
    </xf>
    <xf numFmtId="49" fontId="20" fillId="0" borderId="0" xfId="0" applyNumberFormat="1" applyFont="1" applyAlignment="1">
      <alignment horizontal="center"/>
    </xf>
    <xf numFmtId="49" fontId="26" fillId="0" borderId="0" xfId="0" applyNumberFormat="1" applyFont="1" applyAlignment="1">
      <alignment horizontal="center"/>
    </xf>
    <xf numFmtId="49" fontId="20" fillId="0" borderId="20" xfId="0" applyNumberFormat="1" applyFont="1" applyBorder="1" applyAlignment="1">
      <alignment horizontal="center" vertical="center" wrapText="1"/>
    </xf>
    <xf numFmtId="49" fontId="20" fillId="0" borderId="37" xfId="0" applyNumberFormat="1" applyFont="1" applyBorder="1" applyAlignment="1">
      <alignment horizontal="center" vertical="center" wrapText="1"/>
    </xf>
    <xf numFmtId="0" fontId="43" fillId="14" borderId="27" xfId="0" applyFont="1" applyFill="1" applyBorder="1" applyAlignment="1">
      <alignment horizontal="center"/>
    </xf>
  </cellXfs>
  <cellStyles count="47">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Explanatory Text 2" xfId="28"/>
    <cellStyle name="Good 2" xfId="29"/>
    <cellStyle name="Heading 1 2" xfId="30"/>
    <cellStyle name="Heading 2 2" xfId="31"/>
    <cellStyle name="Heading 3 2" xfId="32"/>
    <cellStyle name="Heading 4 2" xfId="33"/>
    <cellStyle name="Hyperlink" xfId="34" builtinId="8"/>
    <cellStyle name="Input 2" xfId="35"/>
    <cellStyle name="Linked Cell 2" xfId="36"/>
    <cellStyle name="Neutral 2" xfId="37"/>
    <cellStyle name="Normal" xfId="0" builtinId="0"/>
    <cellStyle name="Normal 2" xfId="38"/>
    <cellStyle name="Normal_Sheet1" xfId="39"/>
    <cellStyle name="Normal_THKPHM" xfId="40"/>
    <cellStyle name="Note 2" xfId="41"/>
    <cellStyle name="Output 2" xfId="42"/>
    <cellStyle name="Percent" xfId="43" builtinId="5"/>
    <cellStyle name="Title 2" xfId="44"/>
    <cellStyle name="Total 2" xfId="45"/>
    <cellStyle name="Warning Text 2" xfId="46"/>
  </cellStyles>
  <dxfs count="17">
    <dxf>
      <font>
        <color rgb="FFFFFFFF"/>
      </font>
    </dxf>
    <dxf>
      <font>
        <color rgb="FFFFFFFF"/>
      </font>
    </dxf>
    <dxf>
      <font>
        <color indexed="9"/>
      </font>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ont>
        <color rgb="FFFFFFFF"/>
      </font>
    </dxf>
    <dxf>
      <font>
        <color rgb="FFFFFFFF"/>
      </font>
    </dxf>
    <dxf>
      <font>
        <color rgb="FFFFFFFF"/>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3</xdr:col>
      <xdr:colOff>429335</xdr:colOff>
      <xdr:row>52</xdr:row>
      <xdr:rowOff>144145</xdr:rowOff>
    </xdr:from>
    <xdr:to>
      <xdr:col>5</xdr:col>
      <xdr:colOff>858804</xdr:colOff>
      <xdr:row>55</xdr:row>
      <xdr:rowOff>136679</xdr:rowOff>
    </xdr:to>
    <xdr:sp macro="" textlink="">
      <xdr:nvSpPr>
        <xdr:cNvPr id="2" name="Comment 1" hidden="1">
          <a:extLst>
            <a:ext uri="{FF2B5EF4-FFF2-40B4-BE49-F238E27FC236}">
              <a16:creationId xmlns:a16="http://schemas.microsoft.com/office/drawing/2014/main" xmlns="" id="{00000000-0008-0000-1100-000002000000}"/>
            </a:ext>
          </a:extLst>
        </xdr:cNvPr>
        <xdr:cNvSpPr txBox="1"/>
      </xdr:nvSpPr>
      <xdr:spPr>
        <a:xfrm>
          <a:off x="5954132" y="11328400"/>
          <a:ext cx="1547758" cy="565939"/>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Link từ bảng tính CP dự phòng</a:t>
          </a:r>
          <a:endParaRPr lang="en-US" sz="900" b="0">
            <a:solidFill>
              <a:sysClr val="windowText" lastClr="000000"/>
            </a:solidFill>
          </a:endParaRPr>
        </a:p>
        <a:p>
          <a:pPr algn="l"/>
          <a:endParaRPr lang="en-US" sz="1100" b="0">
            <a:solidFill>
              <a:sysClr val="windowText" lastClr="000000"/>
            </a:solidFill>
            <a:latin typeface="Calibri"/>
          </a:endParaRPr>
        </a:p>
      </xdr:txBody>
    </xdr:sp>
    <xdr:clientData/>
  </xdr:twoCellAnchor>
  <xdr:twoCellAnchor editAs="absolute">
    <xdr:from>
      <xdr:col>1</xdr:col>
      <xdr:colOff>4113767</xdr:colOff>
      <xdr:row>30</xdr:row>
      <xdr:rowOff>5080</xdr:rowOff>
    </xdr:from>
    <xdr:to>
      <xdr:col>3</xdr:col>
      <xdr:colOff>614112</xdr:colOff>
      <xdr:row>30</xdr:row>
      <xdr:rowOff>146191</xdr:rowOff>
    </xdr:to>
    <xdr:sp macro="" textlink="">
      <xdr:nvSpPr>
        <xdr:cNvPr id="3" name="Comment 2" hidden="1">
          <a:extLst>
            <a:ext uri="{FF2B5EF4-FFF2-40B4-BE49-F238E27FC236}">
              <a16:creationId xmlns:a16="http://schemas.microsoft.com/office/drawing/2014/main" xmlns="" id="{00000000-0008-0000-1100-000003000000}"/>
            </a:ext>
          </a:extLst>
        </xdr:cNvPr>
        <xdr:cNvSpPr txBox="1"/>
      </xdr:nvSpPr>
      <xdr:spPr>
        <a:xfrm>
          <a:off x="4656392" y="6202045"/>
          <a:ext cx="1482517" cy="14111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4113767</xdr:colOff>
      <xdr:row>31</xdr:row>
      <xdr:rowOff>3810</xdr:rowOff>
    </xdr:from>
    <xdr:to>
      <xdr:col>3</xdr:col>
      <xdr:colOff>613285</xdr:colOff>
      <xdr:row>31</xdr:row>
      <xdr:rowOff>112070</xdr:rowOff>
    </xdr:to>
    <xdr:sp macro="" textlink="">
      <xdr:nvSpPr>
        <xdr:cNvPr id="4" name="Comment 3" hidden="1">
          <a:extLst>
            <a:ext uri="{FF2B5EF4-FFF2-40B4-BE49-F238E27FC236}">
              <a16:creationId xmlns:a16="http://schemas.microsoft.com/office/drawing/2014/main" xmlns="" id="{00000000-0008-0000-1100-000004000000}"/>
            </a:ext>
          </a:extLst>
        </xdr:cNvPr>
        <xdr:cNvSpPr txBox="1"/>
      </xdr:nvSpPr>
      <xdr:spPr>
        <a:xfrm>
          <a:off x="4656392" y="6391910"/>
          <a:ext cx="1481690" cy="10826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2167157</xdr:colOff>
      <xdr:row>21</xdr:row>
      <xdr:rowOff>16510</xdr:rowOff>
    </xdr:from>
    <xdr:to>
      <xdr:col>1</xdr:col>
      <xdr:colOff>3650350</xdr:colOff>
      <xdr:row>24</xdr:row>
      <xdr:rowOff>127251</xdr:rowOff>
    </xdr:to>
    <xdr:sp macro="" textlink="">
      <xdr:nvSpPr>
        <xdr:cNvPr id="5" name="Comment 4" hidden="1">
          <a:extLst>
            <a:ext uri="{FF2B5EF4-FFF2-40B4-BE49-F238E27FC236}">
              <a16:creationId xmlns:a16="http://schemas.microsoft.com/office/drawing/2014/main" xmlns="" id="{00000000-0008-0000-1100-000005000000}"/>
            </a:ext>
          </a:extLst>
        </xdr:cNvPr>
        <xdr:cNvSpPr txBox="1"/>
      </xdr:nvSpPr>
      <xdr:spPr>
        <a:xfrm>
          <a:off x="2709781" y="4493260"/>
          <a:ext cx="1483193" cy="68414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QĐ79: Nếu có thì là 20%</a:t>
          </a:r>
        </a:p>
        <a:p>
          <a:pPr algn="l"/>
          <a:endParaRPr lang="en-US" sz="1100" b="0">
            <a:solidFill>
              <a:sysClr val="windowText" lastClr="000000"/>
            </a:solidFill>
            <a:latin typeface="Calibri"/>
          </a:endParaRPr>
        </a:p>
      </xdr:txBody>
    </xdr:sp>
    <xdr:clientData/>
  </xdr:twoCellAnchor>
  <xdr:twoCellAnchor editAs="absolute">
    <xdr:from>
      <xdr:col>1</xdr:col>
      <xdr:colOff>2167157</xdr:colOff>
      <xdr:row>48</xdr:row>
      <xdr:rowOff>149225</xdr:rowOff>
    </xdr:from>
    <xdr:to>
      <xdr:col>1</xdr:col>
      <xdr:colOff>3664962</xdr:colOff>
      <xdr:row>50</xdr:row>
      <xdr:rowOff>141012</xdr:rowOff>
    </xdr:to>
    <xdr:sp macro="" textlink="">
      <xdr:nvSpPr>
        <xdr:cNvPr id="6" name="Comment 5" hidden="1">
          <a:extLst>
            <a:ext uri="{FF2B5EF4-FFF2-40B4-BE49-F238E27FC236}">
              <a16:creationId xmlns:a16="http://schemas.microsoft.com/office/drawing/2014/main" xmlns="" id="{00000000-0008-0000-1100-000006000000}"/>
            </a:ext>
          </a:extLst>
        </xdr:cNvPr>
        <xdr:cNvSpPr txBox="1"/>
      </xdr:nvSpPr>
      <xdr:spPr>
        <a:xfrm>
          <a:off x="2709781" y="10568940"/>
          <a:ext cx="1497805" cy="37405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Người dùng tự tra cứu theo Thông tư</a:t>
          </a:r>
          <a:endParaRPr lang="en-US" sz="1100" b="0">
            <a:solidFill>
              <a:sysClr val="windowText" lastClr="000000"/>
            </a:solidFill>
            <a:latin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179529</xdr:colOff>
      <xdr:row>6</xdr:row>
      <xdr:rowOff>276860</xdr:rowOff>
    </xdr:from>
    <xdr:to>
      <xdr:col>1</xdr:col>
      <xdr:colOff>1678795</xdr:colOff>
      <xdr:row>8</xdr:row>
      <xdr:rowOff>109146</xdr:rowOff>
    </xdr:to>
    <xdr:sp macro="" textlink="">
      <xdr:nvSpPr>
        <xdr:cNvPr id="2" name="Comment 1" hidden="1">
          <a:extLst>
            <a:ext uri="{FF2B5EF4-FFF2-40B4-BE49-F238E27FC236}">
              <a16:creationId xmlns:a16="http://schemas.microsoft.com/office/drawing/2014/main" xmlns="" id="{00000000-0008-0000-2300-000002000000}"/>
            </a:ext>
          </a:extLst>
        </xdr:cNvPr>
        <xdr:cNvSpPr txBox="1"/>
      </xdr:nvSpPr>
      <xdr:spPr>
        <a:xfrm>
          <a:off x="763170" y="1645285"/>
          <a:ext cx="1499266" cy="40759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xdr:row>
      <xdr:rowOff>67945</xdr:rowOff>
    </xdr:from>
    <xdr:to>
      <xdr:col>1</xdr:col>
      <xdr:colOff>778409</xdr:colOff>
      <xdr:row>20</xdr:row>
      <xdr:rowOff>76294</xdr:rowOff>
    </xdr:to>
    <xdr:sp macro="" textlink="">
      <xdr:nvSpPr>
        <xdr:cNvPr id="3" name="Comment 2" hidden="1">
          <a:extLst>
            <a:ext uri="{FF2B5EF4-FFF2-40B4-BE49-F238E27FC236}">
              <a16:creationId xmlns:a16="http://schemas.microsoft.com/office/drawing/2014/main" xmlns="" id="{00000000-0008-0000-2300-000003000000}"/>
            </a:ext>
          </a:extLst>
        </xdr:cNvPr>
        <xdr:cNvSpPr txBox="1"/>
      </xdr:nvSpPr>
      <xdr:spPr>
        <a:xfrm>
          <a:off x="763170" y="2594610"/>
          <a:ext cx="598880" cy="137042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12</xdr:row>
      <xdr:rowOff>67945</xdr:rowOff>
    </xdr:from>
    <xdr:to>
      <xdr:col>10</xdr:col>
      <xdr:colOff>16170</xdr:colOff>
      <xdr:row>20</xdr:row>
      <xdr:rowOff>76294</xdr:rowOff>
    </xdr:to>
    <xdr:sp macro="" textlink="">
      <xdr:nvSpPr>
        <xdr:cNvPr id="4" name="Comment 3" hidden="1">
          <a:extLst>
            <a:ext uri="{FF2B5EF4-FFF2-40B4-BE49-F238E27FC236}">
              <a16:creationId xmlns:a16="http://schemas.microsoft.com/office/drawing/2014/main" xmlns="" id="{00000000-0008-0000-2300-000004000000}"/>
            </a:ext>
          </a:extLst>
        </xdr:cNvPr>
        <xdr:cNvSpPr txBox="1"/>
      </xdr:nvSpPr>
      <xdr:spPr>
        <a:xfrm>
          <a:off x="7900743" y="2594610"/>
          <a:ext cx="583782" cy="137042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xdr:row>
      <xdr:rowOff>244475</xdr:rowOff>
    </xdr:from>
    <xdr:to>
      <xdr:col>1</xdr:col>
      <xdr:colOff>1678795</xdr:colOff>
      <xdr:row>20</xdr:row>
      <xdr:rowOff>3477</xdr:rowOff>
    </xdr:to>
    <xdr:sp macro="" textlink="">
      <xdr:nvSpPr>
        <xdr:cNvPr id="5" name="Comment 4" hidden="1">
          <a:extLst>
            <a:ext uri="{FF2B5EF4-FFF2-40B4-BE49-F238E27FC236}">
              <a16:creationId xmlns:a16="http://schemas.microsoft.com/office/drawing/2014/main" xmlns="" id="{00000000-0008-0000-2300-000005000000}"/>
            </a:ext>
          </a:extLst>
        </xdr:cNvPr>
        <xdr:cNvSpPr txBox="1"/>
      </xdr:nvSpPr>
      <xdr:spPr>
        <a:xfrm>
          <a:off x="763170" y="3354070"/>
          <a:ext cx="1499266" cy="5381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23</xdr:row>
      <xdr:rowOff>21590</xdr:rowOff>
    </xdr:from>
    <xdr:to>
      <xdr:col>1</xdr:col>
      <xdr:colOff>778409</xdr:colOff>
      <xdr:row>33</xdr:row>
      <xdr:rowOff>11678</xdr:rowOff>
    </xdr:to>
    <xdr:sp macro="" textlink="">
      <xdr:nvSpPr>
        <xdr:cNvPr id="6" name="Comment 5" hidden="1">
          <a:extLst>
            <a:ext uri="{FF2B5EF4-FFF2-40B4-BE49-F238E27FC236}">
              <a16:creationId xmlns:a16="http://schemas.microsoft.com/office/drawing/2014/main" xmlns="" id="{00000000-0008-0000-2300-000006000000}"/>
            </a:ext>
          </a:extLst>
        </xdr:cNvPr>
        <xdr:cNvSpPr txBox="1"/>
      </xdr:nvSpPr>
      <xdr:spPr>
        <a:xfrm>
          <a:off x="763170" y="4493260"/>
          <a:ext cx="598880" cy="154647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23</xdr:row>
      <xdr:rowOff>21590</xdr:rowOff>
    </xdr:from>
    <xdr:to>
      <xdr:col>7</xdr:col>
      <xdr:colOff>467704</xdr:colOff>
      <xdr:row>33</xdr:row>
      <xdr:rowOff>11678</xdr:rowOff>
    </xdr:to>
    <xdr:sp macro="" textlink="">
      <xdr:nvSpPr>
        <xdr:cNvPr id="7" name="Comment 6" hidden="1">
          <a:extLst>
            <a:ext uri="{FF2B5EF4-FFF2-40B4-BE49-F238E27FC236}">
              <a16:creationId xmlns:a16="http://schemas.microsoft.com/office/drawing/2014/main" xmlns="" id="{00000000-0008-0000-2300-000007000000}"/>
            </a:ext>
          </a:extLst>
        </xdr:cNvPr>
        <xdr:cNvSpPr txBox="1"/>
      </xdr:nvSpPr>
      <xdr:spPr>
        <a:xfrm>
          <a:off x="5954132" y="4493260"/>
          <a:ext cx="607768" cy="154647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xdr:row>
      <xdr:rowOff>1905</xdr:rowOff>
    </xdr:from>
    <xdr:to>
      <xdr:col>1</xdr:col>
      <xdr:colOff>1678795</xdr:colOff>
      <xdr:row>30</xdr:row>
      <xdr:rowOff>38583</xdr:rowOff>
    </xdr:to>
    <xdr:sp macro="" textlink="">
      <xdr:nvSpPr>
        <xdr:cNvPr id="8" name="Comment 7" hidden="1">
          <a:extLst>
            <a:ext uri="{FF2B5EF4-FFF2-40B4-BE49-F238E27FC236}">
              <a16:creationId xmlns:a16="http://schemas.microsoft.com/office/drawing/2014/main" xmlns="" id="{00000000-0008-0000-2300-000008000000}"/>
            </a:ext>
          </a:extLst>
        </xdr:cNvPr>
        <xdr:cNvSpPr txBox="1"/>
      </xdr:nvSpPr>
      <xdr:spPr>
        <a:xfrm>
          <a:off x="763170" y="5252720"/>
          <a:ext cx="1499266" cy="42529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xdr:row>
      <xdr:rowOff>182880</xdr:rowOff>
    </xdr:from>
    <xdr:to>
      <xdr:col>1</xdr:col>
      <xdr:colOff>786669</xdr:colOff>
      <xdr:row>33</xdr:row>
      <xdr:rowOff>23530</xdr:rowOff>
    </xdr:to>
    <xdr:sp macro="" textlink="">
      <xdr:nvSpPr>
        <xdr:cNvPr id="9" name="Comment 8" hidden="1">
          <a:extLst>
            <a:ext uri="{FF2B5EF4-FFF2-40B4-BE49-F238E27FC236}">
              <a16:creationId xmlns:a16="http://schemas.microsoft.com/office/drawing/2014/main" xmlns="" id="{00000000-0008-0000-2300-000009000000}"/>
            </a:ext>
          </a:extLst>
        </xdr:cNvPr>
        <xdr:cNvSpPr txBox="1"/>
      </xdr:nvSpPr>
      <xdr:spPr>
        <a:xfrm>
          <a:off x="763170" y="5822315"/>
          <a:ext cx="607140"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30</xdr:row>
      <xdr:rowOff>182880</xdr:rowOff>
    </xdr:from>
    <xdr:to>
      <xdr:col>7</xdr:col>
      <xdr:colOff>467704</xdr:colOff>
      <xdr:row>33</xdr:row>
      <xdr:rowOff>23530</xdr:rowOff>
    </xdr:to>
    <xdr:sp macro="" textlink="">
      <xdr:nvSpPr>
        <xdr:cNvPr id="10" name="Comment 9" hidden="1">
          <a:extLst>
            <a:ext uri="{FF2B5EF4-FFF2-40B4-BE49-F238E27FC236}">
              <a16:creationId xmlns:a16="http://schemas.microsoft.com/office/drawing/2014/main" xmlns="" id="{00000000-0008-0000-2300-00000A000000}"/>
            </a:ext>
          </a:extLst>
        </xdr:cNvPr>
        <xdr:cNvSpPr txBox="1"/>
      </xdr:nvSpPr>
      <xdr:spPr>
        <a:xfrm>
          <a:off x="5954132" y="5822315"/>
          <a:ext cx="607768"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34</xdr:row>
      <xdr:rowOff>163195</xdr:rowOff>
    </xdr:from>
    <xdr:to>
      <xdr:col>1</xdr:col>
      <xdr:colOff>1678795</xdr:colOff>
      <xdr:row>39</xdr:row>
      <xdr:rowOff>69835</xdr:rowOff>
    </xdr:to>
    <xdr:sp macro="" textlink="">
      <xdr:nvSpPr>
        <xdr:cNvPr id="11" name="Comment 10" hidden="1">
          <a:extLst>
            <a:ext uri="{FF2B5EF4-FFF2-40B4-BE49-F238E27FC236}">
              <a16:creationId xmlns:a16="http://schemas.microsoft.com/office/drawing/2014/main" xmlns="" id="{00000000-0008-0000-2300-00000B000000}"/>
            </a:ext>
          </a:extLst>
        </xdr:cNvPr>
        <xdr:cNvSpPr txBox="1"/>
      </xdr:nvSpPr>
      <xdr:spPr>
        <a:xfrm>
          <a:off x="763170" y="6581775"/>
          <a:ext cx="1499266" cy="6838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44</xdr:row>
      <xdr:rowOff>127635</xdr:rowOff>
    </xdr:from>
    <xdr:to>
      <xdr:col>1</xdr:col>
      <xdr:colOff>778409</xdr:colOff>
      <xdr:row>48</xdr:row>
      <xdr:rowOff>3795</xdr:rowOff>
    </xdr:to>
    <xdr:sp macro="" textlink="">
      <xdr:nvSpPr>
        <xdr:cNvPr id="12" name="Comment 11" hidden="1">
          <a:extLst>
            <a:ext uri="{FF2B5EF4-FFF2-40B4-BE49-F238E27FC236}">
              <a16:creationId xmlns:a16="http://schemas.microsoft.com/office/drawing/2014/main" xmlns="" id="{00000000-0008-0000-2300-00000C000000}"/>
            </a:ext>
          </a:extLst>
        </xdr:cNvPr>
        <xdr:cNvSpPr txBox="1"/>
      </xdr:nvSpPr>
      <xdr:spPr>
        <a:xfrm>
          <a:off x="763170" y="8100695"/>
          <a:ext cx="598880" cy="107440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44</xdr:row>
      <xdr:rowOff>127635</xdr:rowOff>
    </xdr:from>
    <xdr:to>
      <xdr:col>9</xdr:col>
      <xdr:colOff>290007</xdr:colOff>
      <xdr:row>48</xdr:row>
      <xdr:rowOff>3795</xdr:rowOff>
    </xdr:to>
    <xdr:sp macro="" textlink="">
      <xdr:nvSpPr>
        <xdr:cNvPr id="13" name="Comment 12" hidden="1">
          <a:extLst>
            <a:ext uri="{FF2B5EF4-FFF2-40B4-BE49-F238E27FC236}">
              <a16:creationId xmlns:a16="http://schemas.microsoft.com/office/drawing/2014/main" xmlns="" id="{00000000-0008-0000-2300-00000D000000}"/>
            </a:ext>
          </a:extLst>
        </xdr:cNvPr>
        <xdr:cNvSpPr txBox="1"/>
      </xdr:nvSpPr>
      <xdr:spPr>
        <a:xfrm>
          <a:off x="7251872" y="8100695"/>
          <a:ext cx="599267" cy="107440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59</xdr:row>
      <xdr:rowOff>172085</xdr:rowOff>
    </xdr:from>
    <xdr:to>
      <xdr:col>1</xdr:col>
      <xdr:colOff>1678795</xdr:colOff>
      <xdr:row>66</xdr:row>
      <xdr:rowOff>140712</xdr:rowOff>
    </xdr:to>
    <xdr:sp macro="" textlink="">
      <xdr:nvSpPr>
        <xdr:cNvPr id="14" name="Comment 13" hidden="1">
          <a:extLst>
            <a:ext uri="{FF2B5EF4-FFF2-40B4-BE49-F238E27FC236}">
              <a16:creationId xmlns:a16="http://schemas.microsoft.com/office/drawing/2014/main" xmlns="" id="{00000000-0008-0000-2300-00000E000000}"/>
            </a:ext>
          </a:extLst>
        </xdr:cNvPr>
        <xdr:cNvSpPr txBox="1"/>
      </xdr:nvSpPr>
      <xdr:spPr>
        <a:xfrm>
          <a:off x="763170" y="12087860"/>
          <a:ext cx="1499266" cy="132879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62</xdr:row>
      <xdr:rowOff>348615</xdr:rowOff>
    </xdr:from>
    <xdr:to>
      <xdr:col>1</xdr:col>
      <xdr:colOff>778409</xdr:colOff>
      <xdr:row>70</xdr:row>
      <xdr:rowOff>36009</xdr:rowOff>
    </xdr:to>
    <xdr:sp macro="" textlink="">
      <xdr:nvSpPr>
        <xdr:cNvPr id="15" name="Comment 14" hidden="1">
          <a:extLst>
            <a:ext uri="{FF2B5EF4-FFF2-40B4-BE49-F238E27FC236}">
              <a16:creationId xmlns:a16="http://schemas.microsoft.com/office/drawing/2014/main" xmlns="" id="{00000000-0008-0000-2300-00000F000000}"/>
            </a:ext>
          </a:extLst>
        </xdr:cNvPr>
        <xdr:cNvSpPr txBox="1"/>
      </xdr:nvSpPr>
      <xdr:spPr>
        <a:xfrm>
          <a:off x="763170" y="12847320"/>
          <a:ext cx="598880" cy="127235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62</xdr:row>
      <xdr:rowOff>348615</xdr:rowOff>
    </xdr:from>
    <xdr:to>
      <xdr:col>9</xdr:col>
      <xdr:colOff>290007</xdr:colOff>
      <xdr:row>70</xdr:row>
      <xdr:rowOff>36009</xdr:rowOff>
    </xdr:to>
    <xdr:sp macro="" textlink="">
      <xdr:nvSpPr>
        <xdr:cNvPr id="16" name="Comment 15" hidden="1">
          <a:extLst>
            <a:ext uri="{FF2B5EF4-FFF2-40B4-BE49-F238E27FC236}">
              <a16:creationId xmlns:a16="http://schemas.microsoft.com/office/drawing/2014/main" xmlns="" id="{00000000-0008-0000-2300-000010000000}"/>
            </a:ext>
          </a:extLst>
        </xdr:cNvPr>
        <xdr:cNvSpPr txBox="1"/>
      </xdr:nvSpPr>
      <xdr:spPr>
        <a:xfrm>
          <a:off x="7251872" y="12847320"/>
          <a:ext cx="599267" cy="127235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76</xdr:row>
      <xdr:rowOff>36195</xdr:rowOff>
    </xdr:from>
    <xdr:to>
      <xdr:col>1</xdr:col>
      <xdr:colOff>1678795</xdr:colOff>
      <xdr:row>85</xdr:row>
      <xdr:rowOff>22577</xdr:rowOff>
    </xdr:to>
    <xdr:sp macro="" textlink="">
      <xdr:nvSpPr>
        <xdr:cNvPr id="17" name="Comment 16" hidden="1">
          <a:extLst>
            <a:ext uri="{FF2B5EF4-FFF2-40B4-BE49-F238E27FC236}">
              <a16:creationId xmlns:a16="http://schemas.microsoft.com/office/drawing/2014/main" xmlns="" id="{00000000-0008-0000-2300-000011000000}"/>
            </a:ext>
          </a:extLst>
        </xdr:cNvPr>
        <xdr:cNvSpPr txBox="1"/>
      </xdr:nvSpPr>
      <xdr:spPr>
        <a:xfrm>
          <a:off x="763170" y="15695295"/>
          <a:ext cx="1499266" cy="196948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81</xdr:row>
      <xdr:rowOff>349250</xdr:rowOff>
    </xdr:from>
    <xdr:to>
      <xdr:col>1</xdr:col>
      <xdr:colOff>778409</xdr:colOff>
      <xdr:row>88</xdr:row>
      <xdr:rowOff>126722</xdr:rowOff>
    </xdr:to>
    <xdr:sp macro="" textlink="">
      <xdr:nvSpPr>
        <xdr:cNvPr id="18" name="Comment 17" hidden="1">
          <a:extLst>
            <a:ext uri="{FF2B5EF4-FFF2-40B4-BE49-F238E27FC236}">
              <a16:creationId xmlns:a16="http://schemas.microsoft.com/office/drawing/2014/main" xmlns="" id="{00000000-0008-0000-2300-000012000000}"/>
            </a:ext>
          </a:extLst>
        </xdr:cNvPr>
        <xdr:cNvSpPr txBox="1"/>
      </xdr:nvSpPr>
      <xdr:spPr>
        <a:xfrm>
          <a:off x="763170" y="17214215"/>
          <a:ext cx="598880" cy="113764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81</xdr:row>
      <xdr:rowOff>349250</xdr:rowOff>
    </xdr:from>
    <xdr:to>
      <xdr:col>7</xdr:col>
      <xdr:colOff>467704</xdr:colOff>
      <xdr:row>88</xdr:row>
      <xdr:rowOff>126722</xdr:rowOff>
    </xdr:to>
    <xdr:sp macro="" textlink="">
      <xdr:nvSpPr>
        <xdr:cNvPr id="19" name="Comment 18" hidden="1">
          <a:extLst>
            <a:ext uri="{FF2B5EF4-FFF2-40B4-BE49-F238E27FC236}">
              <a16:creationId xmlns:a16="http://schemas.microsoft.com/office/drawing/2014/main" xmlns="" id="{00000000-0008-0000-2300-000013000000}"/>
            </a:ext>
          </a:extLst>
        </xdr:cNvPr>
        <xdr:cNvSpPr txBox="1"/>
      </xdr:nvSpPr>
      <xdr:spPr>
        <a:xfrm>
          <a:off x="5954132" y="17214215"/>
          <a:ext cx="607768" cy="113764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88</xdr:row>
      <xdr:rowOff>128270</xdr:rowOff>
    </xdr:from>
    <xdr:to>
      <xdr:col>1</xdr:col>
      <xdr:colOff>1678795</xdr:colOff>
      <xdr:row>93</xdr:row>
      <xdr:rowOff>54682</xdr:rowOff>
    </xdr:to>
    <xdr:sp macro="" textlink="">
      <xdr:nvSpPr>
        <xdr:cNvPr id="20" name="Comment 19" hidden="1">
          <a:extLst>
            <a:ext uri="{FF2B5EF4-FFF2-40B4-BE49-F238E27FC236}">
              <a16:creationId xmlns:a16="http://schemas.microsoft.com/office/drawing/2014/main" xmlns="" id="{00000000-0008-0000-2300-000014000000}"/>
            </a:ext>
          </a:extLst>
        </xdr:cNvPr>
        <xdr:cNvSpPr txBox="1"/>
      </xdr:nvSpPr>
      <xdr:spPr>
        <a:xfrm>
          <a:off x="763170" y="18353405"/>
          <a:ext cx="1499266" cy="1099892"/>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TT150/2014/TT-BTC</a:t>
          </a:r>
          <a:endParaRPr lang="en-US" sz="1100" b="0">
            <a:solidFill>
              <a:sysClr val="windowText" lastClr="000000"/>
            </a:solidFill>
            <a:latin typeface="Calibri"/>
          </a:endParaRPr>
        </a:p>
      </xdr:txBody>
    </xdr:sp>
    <xdr:clientData/>
  </xdr:twoCellAnchor>
  <xdr:twoCellAnchor editAs="absolute">
    <xdr:from>
      <xdr:col>1</xdr:col>
      <xdr:colOff>179529</xdr:colOff>
      <xdr:row>89</xdr:row>
      <xdr:rowOff>123825</xdr:rowOff>
    </xdr:from>
    <xdr:to>
      <xdr:col>1</xdr:col>
      <xdr:colOff>1678795</xdr:colOff>
      <xdr:row>99</xdr:row>
      <xdr:rowOff>30435</xdr:rowOff>
    </xdr:to>
    <xdr:sp macro="" textlink="">
      <xdr:nvSpPr>
        <xdr:cNvPr id="21" name="Comment 20" hidden="1">
          <a:extLst>
            <a:ext uri="{FF2B5EF4-FFF2-40B4-BE49-F238E27FC236}">
              <a16:creationId xmlns:a16="http://schemas.microsoft.com/office/drawing/2014/main" xmlns="" id="{00000000-0008-0000-2300-000015000000}"/>
            </a:ext>
          </a:extLst>
        </xdr:cNvPr>
        <xdr:cNvSpPr txBox="1"/>
      </xdr:nvSpPr>
      <xdr:spPr>
        <a:xfrm>
          <a:off x="763170" y="18543270"/>
          <a:ext cx="1499266" cy="185733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94</xdr:row>
      <xdr:rowOff>89535</xdr:rowOff>
    </xdr:from>
    <xdr:to>
      <xdr:col>1</xdr:col>
      <xdr:colOff>778409</xdr:colOff>
      <xdr:row>103</xdr:row>
      <xdr:rowOff>88046</xdr:rowOff>
    </xdr:to>
    <xdr:sp macro="" textlink="">
      <xdr:nvSpPr>
        <xdr:cNvPr id="22" name="Comment 21" hidden="1">
          <a:extLst>
            <a:ext uri="{FF2B5EF4-FFF2-40B4-BE49-F238E27FC236}">
              <a16:creationId xmlns:a16="http://schemas.microsoft.com/office/drawing/2014/main" xmlns="" id="{00000000-0008-0000-2300-000016000000}"/>
            </a:ext>
          </a:extLst>
        </xdr:cNvPr>
        <xdr:cNvSpPr txBox="1"/>
      </xdr:nvSpPr>
      <xdr:spPr>
        <a:xfrm>
          <a:off x="763170" y="19682460"/>
          <a:ext cx="598880" cy="155299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94</xdr:row>
      <xdr:rowOff>89535</xdr:rowOff>
    </xdr:from>
    <xdr:to>
      <xdr:col>7</xdr:col>
      <xdr:colOff>467704</xdr:colOff>
      <xdr:row>103</xdr:row>
      <xdr:rowOff>88046</xdr:rowOff>
    </xdr:to>
    <xdr:sp macro="" textlink="">
      <xdr:nvSpPr>
        <xdr:cNvPr id="23" name="Comment 22" hidden="1">
          <a:extLst>
            <a:ext uri="{FF2B5EF4-FFF2-40B4-BE49-F238E27FC236}">
              <a16:creationId xmlns:a16="http://schemas.microsoft.com/office/drawing/2014/main" xmlns="" id="{00000000-0008-0000-2300-000017000000}"/>
            </a:ext>
          </a:extLst>
        </xdr:cNvPr>
        <xdr:cNvSpPr txBox="1"/>
      </xdr:nvSpPr>
      <xdr:spPr>
        <a:xfrm>
          <a:off x="5954132" y="19682460"/>
          <a:ext cx="607768" cy="155299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99</xdr:row>
      <xdr:rowOff>71755</xdr:rowOff>
    </xdr:from>
    <xdr:to>
      <xdr:col>1</xdr:col>
      <xdr:colOff>1678795</xdr:colOff>
      <xdr:row>106</xdr:row>
      <xdr:rowOff>209570</xdr:rowOff>
    </xdr:to>
    <xdr:sp macro="" textlink="">
      <xdr:nvSpPr>
        <xdr:cNvPr id="24" name="Comment 23" hidden="1">
          <a:extLst>
            <a:ext uri="{FF2B5EF4-FFF2-40B4-BE49-F238E27FC236}">
              <a16:creationId xmlns:a16="http://schemas.microsoft.com/office/drawing/2014/main" xmlns="" id="{00000000-0008-0000-2300-000018000000}"/>
            </a:ext>
          </a:extLst>
        </xdr:cNvPr>
        <xdr:cNvSpPr txBox="1"/>
      </xdr:nvSpPr>
      <xdr:spPr>
        <a:xfrm>
          <a:off x="763170" y="20441920"/>
          <a:ext cx="1499266" cy="1303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102</xdr:row>
      <xdr:rowOff>58420</xdr:rowOff>
    </xdr:from>
    <xdr:to>
      <xdr:col>1</xdr:col>
      <xdr:colOff>778409</xdr:colOff>
      <xdr:row>110</xdr:row>
      <xdr:rowOff>20</xdr:rowOff>
    </xdr:to>
    <xdr:sp macro="" textlink="">
      <xdr:nvSpPr>
        <xdr:cNvPr id="25" name="Comment 24" hidden="1">
          <a:extLst>
            <a:ext uri="{FF2B5EF4-FFF2-40B4-BE49-F238E27FC236}">
              <a16:creationId xmlns:a16="http://schemas.microsoft.com/office/drawing/2014/main" xmlns="" id="{00000000-0008-0000-2300-000019000000}"/>
            </a:ext>
          </a:extLst>
        </xdr:cNvPr>
        <xdr:cNvSpPr txBox="1"/>
      </xdr:nvSpPr>
      <xdr:spPr>
        <a:xfrm>
          <a:off x="763170" y="21011515"/>
          <a:ext cx="598880" cy="1303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102</xdr:row>
      <xdr:rowOff>58420</xdr:rowOff>
    </xdr:from>
    <xdr:to>
      <xdr:col>7</xdr:col>
      <xdr:colOff>467704</xdr:colOff>
      <xdr:row>110</xdr:row>
      <xdr:rowOff>20</xdr:rowOff>
    </xdr:to>
    <xdr:sp macro="" textlink="">
      <xdr:nvSpPr>
        <xdr:cNvPr id="26" name="Comment 25" hidden="1">
          <a:extLst>
            <a:ext uri="{FF2B5EF4-FFF2-40B4-BE49-F238E27FC236}">
              <a16:creationId xmlns:a16="http://schemas.microsoft.com/office/drawing/2014/main" xmlns="" id="{00000000-0008-0000-2300-00001A000000}"/>
            </a:ext>
          </a:extLst>
        </xdr:cNvPr>
        <xdr:cNvSpPr txBox="1"/>
      </xdr:nvSpPr>
      <xdr:spPr>
        <a:xfrm>
          <a:off x="5954132" y="21011515"/>
          <a:ext cx="607768" cy="1303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106</xdr:row>
      <xdr:rowOff>234950</xdr:rowOff>
    </xdr:from>
    <xdr:to>
      <xdr:col>1</xdr:col>
      <xdr:colOff>1678795</xdr:colOff>
      <xdr:row>112</xdr:row>
      <xdr:rowOff>31904</xdr:rowOff>
    </xdr:to>
    <xdr:sp macro="" textlink="">
      <xdr:nvSpPr>
        <xdr:cNvPr id="27" name="Comment 26" hidden="1">
          <a:extLst>
            <a:ext uri="{FF2B5EF4-FFF2-40B4-BE49-F238E27FC236}">
              <a16:creationId xmlns:a16="http://schemas.microsoft.com/office/drawing/2014/main" xmlns="" id="{00000000-0008-0000-2300-00001B000000}"/>
            </a:ext>
          </a:extLst>
        </xdr:cNvPr>
        <xdr:cNvSpPr txBox="1"/>
      </xdr:nvSpPr>
      <xdr:spPr>
        <a:xfrm>
          <a:off x="763170" y="21770975"/>
          <a:ext cx="1499266" cy="77040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113</xdr:row>
      <xdr:rowOff>206375</xdr:rowOff>
    </xdr:from>
    <xdr:to>
      <xdr:col>1</xdr:col>
      <xdr:colOff>778409</xdr:colOff>
      <xdr:row>118</xdr:row>
      <xdr:rowOff>529719</xdr:rowOff>
    </xdr:to>
    <xdr:sp macro="" textlink="">
      <xdr:nvSpPr>
        <xdr:cNvPr id="28" name="Comment 27" hidden="1">
          <a:extLst>
            <a:ext uri="{FF2B5EF4-FFF2-40B4-BE49-F238E27FC236}">
              <a16:creationId xmlns:a16="http://schemas.microsoft.com/office/drawing/2014/main" xmlns="" id="{00000000-0008-0000-2300-00001C000000}"/>
            </a:ext>
          </a:extLst>
        </xdr:cNvPr>
        <xdr:cNvSpPr txBox="1"/>
      </xdr:nvSpPr>
      <xdr:spPr>
        <a:xfrm>
          <a:off x="763170" y="22910165"/>
          <a:ext cx="598880" cy="129679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113</xdr:row>
      <xdr:rowOff>206375</xdr:rowOff>
    </xdr:from>
    <xdr:to>
      <xdr:col>10</xdr:col>
      <xdr:colOff>16170</xdr:colOff>
      <xdr:row>118</xdr:row>
      <xdr:rowOff>529719</xdr:rowOff>
    </xdr:to>
    <xdr:sp macro="" textlink="">
      <xdr:nvSpPr>
        <xdr:cNvPr id="29" name="Comment 28" hidden="1">
          <a:extLst>
            <a:ext uri="{FF2B5EF4-FFF2-40B4-BE49-F238E27FC236}">
              <a16:creationId xmlns:a16="http://schemas.microsoft.com/office/drawing/2014/main" xmlns="" id="{00000000-0008-0000-2300-00001D000000}"/>
            </a:ext>
          </a:extLst>
        </xdr:cNvPr>
        <xdr:cNvSpPr txBox="1"/>
      </xdr:nvSpPr>
      <xdr:spPr>
        <a:xfrm>
          <a:off x="7900743" y="22910165"/>
          <a:ext cx="583782" cy="129679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117</xdr:row>
      <xdr:rowOff>186690</xdr:rowOff>
    </xdr:from>
    <xdr:to>
      <xdr:col>1</xdr:col>
      <xdr:colOff>1678795</xdr:colOff>
      <xdr:row>126</xdr:row>
      <xdr:rowOff>55922</xdr:rowOff>
    </xdr:to>
    <xdr:sp macro="" textlink="">
      <xdr:nvSpPr>
        <xdr:cNvPr id="30" name="Comment 29" hidden="1">
          <a:extLst>
            <a:ext uri="{FF2B5EF4-FFF2-40B4-BE49-F238E27FC236}">
              <a16:creationId xmlns:a16="http://schemas.microsoft.com/office/drawing/2014/main" xmlns="" id="{00000000-0008-0000-2300-00001E000000}"/>
            </a:ext>
          </a:extLst>
        </xdr:cNvPr>
        <xdr:cNvSpPr txBox="1"/>
      </xdr:nvSpPr>
      <xdr:spPr>
        <a:xfrm>
          <a:off x="763170" y="23669625"/>
          <a:ext cx="1499266" cy="179137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123</xdr:row>
      <xdr:rowOff>366395</xdr:rowOff>
    </xdr:from>
    <xdr:to>
      <xdr:col>1</xdr:col>
      <xdr:colOff>778409</xdr:colOff>
      <xdr:row>132</xdr:row>
      <xdr:rowOff>167374</xdr:rowOff>
    </xdr:to>
    <xdr:sp macro="" textlink="">
      <xdr:nvSpPr>
        <xdr:cNvPr id="31" name="Comment 30" hidden="1">
          <a:extLst>
            <a:ext uri="{FF2B5EF4-FFF2-40B4-BE49-F238E27FC236}">
              <a16:creationId xmlns:a16="http://schemas.microsoft.com/office/drawing/2014/main" xmlns="" id="{00000000-0008-0000-2300-00001F000000}"/>
            </a:ext>
          </a:extLst>
        </xdr:cNvPr>
        <xdr:cNvSpPr txBox="1"/>
      </xdr:nvSpPr>
      <xdr:spPr>
        <a:xfrm>
          <a:off x="763170" y="25188545"/>
          <a:ext cx="598880" cy="190790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123</xdr:row>
      <xdr:rowOff>366395</xdr:rowOff>
    </xdr:from>
    <xdr:to>
      <xdr:col>9</xdr:col>
      <xdr:colOff>290007</xdr:colOff>
      <xdr:row>132</xdr:row>
      <xdr:rowOff>167374</xdr:rowOff>
    </xdr:to>
    <xdr:sp macro="" textlink="">
      <xdr:nvSpPr>
        <xdr:cNvPr id="32" name="Comment 31" hidden="1">
          <a:extLst>
            <a:ext uri="{FF2B5EF4-FFF2-40B4-BE49-F238E27FC236}">
              <a16:creationId xmlns:a16="http://schemas.microsoft.com/office/drawing/2014/main" xmlns="" id="{00000000-0008-0000-2300-000020000000}"/>
            </a:ext>
          </a:extLst>
        </xdr:cNvPr>
        <xdr:cNvSpPr txBox="1"/>
      </xdr:nvSpPr>
      <xdr:spPr>
        <a:xfrm>
          <a:off x="7251872" y="25188545"/>
          <a:ext cx="599267" cy="190790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137</xdr:row>
      <xdr:rowOff>92710</xdr:rowOff>
    </xdr:from>
    <xdr:to>
      <xdr:col>1</xdr:col>
      <xdr:colOff>1678795</xdr:colOff>
      <xdr:row>146</xdr:row>
      <xdr:rowOff>151913</xdr:rowOff>
    </xdr:to>
    <xdr:sp macro="" textlink="">
      <xdr:nvSpPr>
        <xdr:cNvPr id="33" name="Comment 32" hidden="1">
          <a:extLst>
            <a:ext uri="{FF2B5EF4-FFF2-40B4-BE49-F238E27FC236}">
              <a16:creationId xmlns:a16="http://schemas.microsoft.com/office/drawing/2014/main" xmlns="" id="{00000000-0008-0000-2300-000021000000}"/>
            </a:ext>
          </a:extLst>
        </xdr:cNvPr>
        <xdr:cNvSpPr txBox="1"/>
      </xdr:nvSpPr>
      <xdr:spPr>
        <a:xfrm>
          <a:off x="763170" y="28036520"/>
          <a:ext cx="1499266" cy="201500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140</xdr:row>
      <xdr:rowOff>269240</xdr:rowOff>
    </xdr:from>
    <xdr:to>
      <xdr:col>1</xdr:col>
      <xdr:colOff>778409</xdr:colOff>
      <xdr:row>146</xdr:row>
      <xdr:rowOff>321613</xdr:rowOff>
    </xdr:to>
    <xdr:sp macro="" textlink="">
      <xdr:nvSpPr>
        <xdr:cNvPr id="34" name="Comment 33" hidden="1">
          <a:extLst>
            <a:ext uri="{FF2B5EF4-FFF2-40B4-BE49-F238E27FC236}">
              <a16:creationId xmlns:a16="http://schemas.microsoft.com/office/drawing/2014/main" xmlns="" id="{00000000-0008-0000-2300-000022000000}"/>
            </a:ext>
          </a:extLst>
        </xdr:cNvPr>
        <xdr:cNvSpPr txBox="1"/>
      </xdr:nvSpPr>
      <xdr:spPr>
        <a:xfrm>
          <a:off x="763170" y="28795980"/>
          <a:ext cx="598880" cy="142524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140</xdr:row>
      <xdr:rowOff>269240</xdr:rowOff>
    </xdr:from>
    <xdr:to>
      <xdr:col>9</xdr:col>
      <xdr:colOff>290007</xdr:colOff>
      <xdr:row>146</xdr:row>
      <xdr:rowOff>321613</xdr:rowOff>
    </xdr:to>
    <xdr:sp macro="" textlink="">
      <xdr:nvSpPr>
        <xdr:cNvPr id="35" name="Comment 34" hidden="1">
          <a:extLst>
            <a:ext uri="{FF2B5EF4-FFF2-40B4-BE49-F238E27FC236}">
              <a16:creationId xmlns:a16="http://schemas.microsoft.com/office/drawing/2014/main" xmlns="" id="{00000000-0008-0000-2300-000023000000}"/>
            </a:ext>
          </a:extLst>
        </xdr:cNvPr>
        <xdr:cNvSpPr txBox="1"/>
      </xdr:nvSpPr>
      <xdr:spPr>
        <a:xfrm>
          <a:off x="7251872" y="28795980"/>
          <a:ext cx="599267" cy="142524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154</xdr:row>
      <xdr:rowOff>159385</xdr:rowOff>
    </xdr:from>
    <xdr:to>
      <xdr:col>1</xdr:col>
      <xdr:colOff>1678795</xdr:colOff>
      <xdr:row>161</xdr:row>
      <xdr:rowOff>1509533</xdr:rowOff>
    </xdr:to>
    <xdr:sp macro="" textlink="">
      <xdr:nvSpPr>
        <xdr:cNvPr id="36" name="Comment 35" hidden="1">
          <a:extLst>
            <a:ext uri="{FF2B5EF4-FFF2-40B4-BE49-F238E27FC236}">
              <a16:creationId xmlns:a16="http://schemas.microsoft.com/office/drawing/2014/main" xmlns="" id="{00000000-0008-0000-2300-000024000000}"/>
            </a:ext>
          </a:extLst>
        </xdr:cNvPr>
        <xdr:cNvSpPr txBox="1"/>
      </xdr:nvSpPr>
      <xdr:spPr>
        <a:xfrm>
          <a:off x="763170" y="31643955"/>
          <a:ext cx="1499266" cy="291732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161</xdr:row>
      <xdr:rowOff>111125</xdr:rowOff>
    </xdr:from>
    <xdr:to>
      <xdr:col>1</xdr:col>
      <xdr:colOff>778409</xdr:colOff>
      <xdr:row>161</xdr:row>
      <xdr:rowOff>1456874</xdr:rowOff>
    </xdr:to>
    <xdr:sp macro="" textlink="">
      <xdr:nvSpPr>
        <xdr:cNvPr id="37" name="Comment 36" hidden="1">
          <a:extLst>
            <a:ext uri="{FF2B5EF4-FFF2-40B4-BE49-F238E27FC236}">
              <a16:creationId xmlns:a16="http://schemas.microsoft.com/office/drawing/2014/main" xmlns="" id="{00000000-0008-0000-2300-000025000000}"/>
            </a:ext>
          </a:extLst>
        </xdr:cNvPr>
        <xdr:cNvSpPr txBox="1"/>
      </xdr:nvSpPr>
      <xdr:spPr>
        <a:xfrm>
          <a:off x="763170" y="33162875"/>
          <a:ext cx="598880" cy="134574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161</xdr:row>
      <xdr:rowOff>111125</xdr:rowOff>
    </xdr:from>
    <xdr:to>
      <xdr:col>11</xdr:col>
      <xdr:colOff>625000</xdr:colOff>
      <xdr:row>161</xdr:row>
      <xdr:rowOff>1456874</xdr:rowOff>
    </xdr:to>
    <xdr:sp macro="" textlink="">
      <xdr:nvSpPr>
        <xdr:cNvPr id="38" name="Comment 37" hidden="1">
          <a:extLst>
            <a:ext uri="{FF2B5EF4-FFF2-40B4-BE49-F238E27FC236}">
              <a16:creationId xmlns:a16="http://schemas.microsoft.com/office/drawing/2014/main" xmlns="" id="{00000000-0008-0000-2300-000026000000}"/>
            </a:ext>
          </a:extLst>
        </xdr:cNvPr>
        <xdr:cNvSpPr txBox="1"/>
      </xdr:nvSpPr>
      <xdr:spPr>
        <a:xfrm>
          <a:off x="9198483" y="33162875"/>
          <a:ext cx="599571" cy="134574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161</xdr:row>
      <xdr:rowOff>1630045</xdr:rowOff>
    </xdr:from>
    <xdr:to>
      <xdr:col>1</xdr:col>
      <xdr:colOff>1678795</xdr:colOff>
      <xdr:row>161</xdr:row>
      <xdr:rowOff>3506351</xdr:rowOff>
    </xdr:to>
    <xdr:sp macro="" textlink="">
      <xdr:nvSpPr>
        <xdr:cNvPr id="39" name="Comment 38" hidden="1">
          <a:extLst>
            <a:ext uri="{FF2B5EF4-FFF2-40B4-BE49-F238E27FC236}">
              <a16:creationId xmlns:a16="http://schemas.microsoft.com/office/drawing/2014/main" xmlns="" id="{00000000-0008-0000-2300-000027000000}"/>
            </a:ext>
          </a:extLst>
        </xdr:cNvPr>
        <xdr:cNvSpPr txBox="1"/>
      </xdr:nvSpPr>
      <xdr:spPr>
        <a:xfrm>
          <a:off x="763170" y="34681795"/>
          <a:ext cx="1499266" cy="187630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161</xdr:row>
      <xdr:rowOff>2389505</xdr:rowOff>
    </xdr:from>
    <xdr:to>
      <xdr:col>1</xdr:col>
      <xdr:colOff>778409</xdr:colOff>
      <xdr:row>166</xdr:row>
      <xdr:rowOff>91078</xdr:rowOff>
    </xdr:to>
    <xdr:sp macro="" textlink="">
      <xdr:nvSpPr>
        <xdr:cNvPr id="40" name="Comment 39" hidden="1">
          <a:extLst>
            <a:ext uri="{FF2B5EF4-FFF2-40B4-BE49-F238E27FC236}">
              <a16:creationId xmlns:a16="http://schemas.microsoft.com/office/drawing/2014/main" xmlns="" id="{00000000-0008-0000-2300-000028000000}"/>
            </a:ext>
          </a:extLst>
        </xdr:cNvPr>
        <xdr:cNvSpPr txBox="1"/>
      </xdr:nvSpPr>
      <xdr:spPr>
        <a:xfrm>
          <a:off x="763170" y="35441255"/>
          <a:ext cx="598880" cy="239168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161</xdr:row>
      <xdr:rowOff>2389505</xdr:rowOff>
    </xdr:from>
    <xdr:to>
      <xdr:col>11</xdr:col>
      <xdr:colOff>625000</xdr:colOff>
      <xdr:row>166</xdr:row>
      <xdr:rowOff>91078</xdr:rowOff>
    </xdr:to>
    <xdr:sp macro="" textlink="">
      <xdr:nvSpPr>
        <xdr:cNvPr id="41" name="Comment 40" hidden="1">
          <a:extLst>
            <a:ext uri="{FF2B5EF4-FFF2-40B4-BE49-F238E27FC236}">
              <a16:creationId xmlns:a16="http://schemas.microsoft.com/office/drawing/2014/main" xmlns="" id="{00000000-0008-0000-2300-000029000000}"/>
            </a:ext>
          </a:extLst>
        </xdr:cNvPr>
        <xdr:cNvSpPr txBox="1"/>
      </xdr:nvSpPr>
      <xdr:spPr>
        <a:xfrm>
          <a:off x="9198483" y="35441255"/>
          <a:ext cx="599571" cy="239168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162</xdr:row>
      <xdr:rowOff>189865</xdr:rowOff>
    </xdr:from>
    <xdr:to>
      <xdr:col>1</xdr:col>
      <xdr:colOff>1678795</xdr:colOff>
      <xdr:row>177</xdr:row>
      <xdr:rowOff>145841</xdr:rowOff>
    </xdr:to>
    <xdr:sp macro="" textlink="">
      <xdr:nvSpPr>
        <xdr:cNvPr id="42" name="Comment 41" hidden="1">
          <a:extLst>
            <a:ext uri="{FF2B5EF4-FFF2-40B4-BE49-F238E27FC236}">
              <a16:creationId xmlns:a16="http://schemas.microsoft.com/office/drawing/2014/main" xmlns="" id="{00000000-0008-0000-2300-00002A000000}"/>
            </a:ext>
          </a:extLst>
        </xdr:cNvPr>
        <xdr:cNvSpPr txBox="1"/>
      </xdr:nvSpPr>
      <xdr:spPr>
        <a:xfrm>
          <a:off x="763170" y="36960175"/>
          <a:ext cx="1499266" cy="26763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165</xdr:row>
      <xdr:rowOff>366395</xdr:rowOff>
    </xdr:from>
    <xdr:to>
      <xdr:col>1</xdr:col>
      <xdr:colOff>778409</xdr:colOff>
      <xdr:row>190</xdr:row>
      <xdr:rowOff>72303</xdr:rowOff>
    </xdr:to>
    <xdr:sp macro="" textlink="">
      <xdr:nvSpPr>
        <xdr:cNvPr id="43" name="Comment 42" hidden="1">
          <a:extLst>
            <a:ext uri="{FF2B5EF4-FFF2-40B4-BE49-F238E27FC236}">
              <a16:creationId xmlns:a16="http://schemas.microsoft.com/office/drawing/2014/main" xmlns="" id="{00000000-0008-0000-2300-00002B000000}"/>
            </a:ext>
          </a:extLst>
        </xdr:cNvPr>
        <xdr:cNvSpPr txBox="1"/>
      </xdr:nvSpPr>
      <xdr:spPr>
        <a:xfrm>
          <a:off x="763170" y="37719635"/>
          <a:ext cx="598880" cy="398072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165</xdr:row>
      <xdr:rowOff>366395</xdr:rowOff>
    </xdr:from>
    <xdr:to>
      <xdr:col>11</xdr:col>
      <xdr:colOff>625000</xdr:colOff>
      <xdr:row>190</xdr:row>
      <xdr:rowOff>72303</xdr:rowOff>
    </xdr:to>
    <xdr:sp macro="" textlink="">
      <xdr:nvSpPr>
        <xdr:cNvPr id="44" name="Comment 43" hidden="1">
          <a:extLst>
            <a:ext uri="{FF2B5EF4-FFF2-40B4-BE49-F238E27FC236}">
              <a16:creationId xmlns:a16="http://schemas.microsoft.com/office/drawing/2014/main" xmlns="" id="{00000000-0008-0000-2300-00002C000000}"/>
            </a:ext>
          </a:extLst>
        </xdr:cNvPr>
        <xdr:cNvSpPr txBox="1"/>
      </xdr:nvSpPr>
      <xdr:spPr>
        <a:xfrm>
          <a:off x="9198483" y="37719635"/>
          <a:ext cx="599571" cy="398072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174</xdr:row>
      <xdr:rowOff>136525</xdr:rowOff>
    </xdr:from>
    <xdr:to>
      <xdr:col>1</xdr:col>
      <xdr:colOff>1678795</xdr:colOff>
      <xdr:row>188</xdr:row>
      <xdr:rowOff>103099</xdr:rowOff>
    </xdr:to>
    <xdr:sp macro="" textlink="">
      <xdr:nvSpPr>
        <xdr:cNvPr id="45" name="Comment 44" hidden="1">
          <a:extLst>
            <a:ext uri="{FF2B5EF4-FFF2-40B4-BE49-F238E27FC236}">
              <a16:creationId xmlns:a16="http://schemas.microsoft.com/office/drawing/2014/main" xmlns="" id="{00000000-0008-0000-2300-00002D000000}"/>
            </a:ext>
          </a:extLst>
        </xdr:cNvPr>
        <xdr:cNvSpPr txBox="1"/>
      </xdr:nvSpPr>
      <xdr:spPr>
        <a:xfrm>
          <a:off x="763170" y="39238555"/>
          <a:ext cx="1499266" cy="210398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179</xdr:row>
      <xdr:rowOff>118745</xdr:rowOff>
    </xdr:from>
    <xdr:to>
      <xdr:col>1</xdr:col>
      <xdr:colOff>778409</xdr:colOff>
      <xdr:row>184</xdr:row>
      <xdr:rowOff>114950</xdr:rowOff>
    </xdr:to>
    <xdr:sp macro="" textlink="">
      <xdr:nvSpPr>
        <xdr:cNvPr id="46" name="Comment 45" hidden="1">
          <a:extLst>
            <a:ext uri="{FF2B5EF4-FFF2-40B4-BE49-F238E27FC236}">
              <a16:creationId xmlns:a16="http://schemas.microsoft.com/office/drawing/2014/main" xmlns="" id="{00000000-0008-0000-2300-00002E000000}"/>
            </a:ext>
          </a:extLst>
        </xdr:cNvPr>
        <xdr:cNvSpPr txBox="1"/>
      </xdr:nvSpPr>
      <xdr:spPr>
        <a:xfrm>
          <a:off x="763170" y="39998015"/>
          <a:ext cx="598880" cy="77344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3</xdr:col>
      <xdr:colOff>644391</xdr:colOff>
      <xdr:row>179</xdr:row>
      <xdr:rowOff>118745</xdr:rowOff>
    </xdr:from>
    <xdr:to>
      <xdr:col>4</xdr:col>
      <xdr:colOff>595364</xdr:colOff>
      <xdr:row>184</xdr:row>
      <xdr:rowOff>114950</xdr:rowOff>
    </xdr:to>
    <xdr:sp macro="" textlink="">
      <xdr:nvSpPr>
        <xdr:cNvPr id="47" name="Comment 46" hidden="1">
          <a:extLst>
            <a:ext uri="{FF2B5EF4-FFF2-40B4-BE49-F238E27FC236}">
              <a16:creationId xmlns:a16="http://schemas.microsoft.com/office/drawing/2014/main" xmlns="" id="{00000000-0008-0000-2300-00002F000000}"/>
            </a:ext>
          </a:extLst>
        </xdr:cNvPr>
        <xdr:cNvSpPr txBox="1"/>
      </xdr:nvSpPr>
      <xdr:spPr>
        <a:xfrm>
          <a:off x="4007521" y="39998015"/>
          <a:ext cx="615509" cy="77344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189</xdr:row>
      <xdr:rowOff>83185</xdr:rowOff>
    </xdr:from>
    <xdr:to>
      <xdr:col>1</xdr:col>
      <xdr:colOff>1678795</xdr:colOff>
      <xdr:row>194</xdr:row>
      <xdr:rowOff>34608</xdr:rowOff>
    </xdr:to>
    <xdr:sp macro="" textlink="">
      <xdr:nvSpPr>
        <xdr:cNvPr id="48" name="Comment 47" hidden="1">
          <a:extLst>
            <a:ext uri="{FF2B5EF4-FFF2-40B4-BE49-F238E27FC236}">
              <a16:creationId xmlns:a16="http://schemas.microsoft.com/office/drawing/2014/main" xmlns="" id="{00000000-0008-0000-2300-000030000000}"/>
            </a:ext>
          </a:extLst>
        </xdr:cNvPr>
        <xdr:cNvSpPr txBox="1"/>
      </xdr:nvSpPr>
      <xdr:spPr>
        <a:xfrm>
          <a:off x="763170" y="41516935"/>
          <a:ext cx="1499266" cy="92297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193</xdr:row>
      <xdr:rowOff>65405</xdr:rowOff>
    </xdr:from>
    <xdr:to>
      <xdr:col>1</xdr:col>
      <xdr:colOff>778409</xdr:colOff>
      <xdr:row>210</xdr:row>
      <xdr:rowOff>56245</xdr:rowOff>
    </xdr:to>
    <xdr:sp macro="" textlink="">
      <xdr:nvSpPr>
        <xdr:cNvPr id="49" name="Comment 48" hidden="1">
          <a:extLst>
            <a:ext uri="{FF2B5EF4-FFF2-40B4-BE49-F238E27FC236}">
              <a16:creationId xmlns:a16="http://schemas.microsoft.com/office/drawing/2014/main" xmlns="" id="{00000000-0008-0000-2300-000031000000}"/>
            </a:ext>
          </a:extLst>
        </xdr:cNvPr>
        <xdr:cNvSpPr txBox="1"/>
      </xdr:nvSpPr>
      <xdr:spPr>
        <a:xfrm>
          <a:off x="763170" y="42276395"/>
          <a:ext cx="598880" cy="27111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193</xdr:row>
      <xdr:rowOff>65405</xdr:rowOff>
    </xdr:from>
    <xdr:to>
      <xdr:col>10</xdr:col>
      <xdr:colOff>680395</xdr:colOff>
      <xdr:row>210</xdr:row>
      <xdr:rowOff>56245</xdr:rowOff>
    </xdr:to>
    <xdr:sp macro="" textlink="">
      <xdr:nvSpPr>
        <xdr:cNvPr id="50" name="Comment 49" hidden="1">
          <a:extLst>
            <a:ext uri="{FF2B5EF4-FFF2-40B4-BE49-F238E27FC236}">
              <a16:creationId xmlns:a16="http://schemas.microsoft.com/office/drawing/2014/main" xmlns="" id="{00000000-0008-0000-2300-000032000000}"/>
            </a:ext>
          </a:extLst>
        </xdr:cNvPr>
        <xdr:cNvSpPr txBox="1"/>
      </xdr:nvSpPr>
      <xdr:spPr>
        <a:xfrm>
          <a:off x="8549613" y="42276395"/>
          <a:ext cx="599136" cy="27111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262</xdr:row>
      <xdr:rowOff>170815</xdr:rowOff>
    </xdr:from>
    <xdr:to>
      <xdr:col>1</xdr:col>
      <xdr:colOff>1678795</xdr:colOff>
      <xdr:row>266</xdr:row>
      <xdr:rowOff>81250</xdr:rowOff>
    </xdr:to>
    <xdr:sp macro="" textlink="">
      <xdr:nvSpPr>
        <xdr:cNvPr id="51" name="Comment 50" hidden="1">
          <a:extLst>
            <a:ext uri="{FF2B5EF4-FFF2-40B4-BE49-F238E27FC236}">
              <a16:creationId xmlns:a16="http://schemas.microsoft.com/office/drawing/2014/main" xmlns="" id="{00000000-0008-0000-2300-000033000000}"/>
            </a:ext>
          </a:extLst>
        </xdr:cNvPr>
        <xdr:cNvSpPr txBox="1"/>
      </xdr:nvSpPr>
      <xdr:spPr>
        <a:xfrm>
          <a:off x="763170" y="55187215"/>
          <a:ext cx="1499266" cy="687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266</xdr:row>
      <xdr:rowOff>153035</xdr:rowOff>
    </xdr:from>
    <xdr:to>
      <xdr:col>1</xdr:col>
      <xdr:colOff>778409</xdr:colOff>
      <xdr:row>270</xdr:row>
      <xdr:rowOff>33109</xdr:rowOff>
    </xdr:to>
    <xdr:sp macro="" textlink="">
      <xdr:nvSpPr>
        <xdr:cNvPr id="52" name="Comment 51" hidden="1">
          <a:extLst>
            <a:ext uri="{FF2B5EF4-FFF2-40B4-BE49-F238E27FC236}">
              <a16:creationId xmlns:a16="http://schemas.microsoft.com/office/drawing/2014/main" xmlns="" id="{00000000-0008-0000-2300-000034000000}"/>
            </a:ext>
          </a:extLst>
        </xdr:cNvPr>
        <xdr:cNvSpPr txBox="1"/>
      </xdr:nvSpPr>
      <xdr:spPr>
        <a:xfrm>
          <a:off x="763170" y="55946675"/>
          <a:ext cx="598880" cy="65731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266</xdr:row>
      <xdr:rowOff>153035</xdr:rowOff>
    </xdr:from>
    <xdr:to>
      <xdr:col>11</xdr:col>
      <xdr:colOff>625000</xdr:colOff>
      <xdr:row>270</xdr:row>
      <xdr:rowOff>33109</xdr:rowOff>
    </xdr:to>
    <xdr:sp macro="" textlink="">
      <xdr:nvSpPr>
        <xdr:cNvPr id="53" name="Comment 52" hidden="1">
          <a:extLst>
            <a:ext uri="{FF2B5EF4-FFF2-40B4-BE49-F238E27FC236}">
              <a16:creationId xmlns:a16="http://schemas.microsoft.com/office/drawing/2014/main" xmlns="" id="{00000000-0008-0000-2300-000035000000}"/>
            </a:ext>
          </a:extLst>
        </xdr:cNvPr>
        <xdr:cNvSpPr txBox="1"/>
      </xdr:nvSpPr>
      <xdr:spPr>
        <a:xfrm>
          <a:off x="9198483" y="55946675"/>
          <a:ext cx="599571" cy="65731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274</xdr:row>
      <xdr:rowOff>117475</xdr:rowOff>
    </xdr:from>
    <xdr:to>
      <xdr:col>1</xdr:col>
      <xdr:colOff>1678795</xdr:colOff>
      <xdr:row>287</xdr:row>
      <xdr:rowOff>2103</xdr:rowOff>
    </xdr:to>
    <xdr:sp macro="" textlink="">
      <xdr:nvSpPr>
        <xdr:cNvPr id="54" name="Comment 53" hidden="1">
          <a:extLst>
            <a:ext uri="{FF2B5EF4-FFF2-40B4-BE49-F238E27FC236}">
              <a16:creationId xmlns:a16="http://schemas.microsoft.com/office/drawing/2014/main" xmlns="" id="{00000000-0008-0000-2300-000036000000}"/>
            </a:ext>
          </a:extLst>
        </xdr:cNvPr>
        <xdr:cNvSpPr txBox="1"/>
      </xdr:nvSpPr>
      <xdr:spPr>
        <a:xfrm>
          <a:off x="763170" y="57465595"/>
          <a:ext cx="1499266" cy="241065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278</xdr:row>
      <xdr:rowOff>99695</xdr:rowOff>
    </xdr:from>
    <xdr:to>
      <xdr:col>1</xdr:col>
      <xdr:colOff>778409</xdr:colOff>
      <xdr:row>286</xdr:row>
      <xdr:rowOff>48081</xdr:rowOff>
    </xdr:to>
    <xdr:sp macro="" textlink="">
      <xdr:nvSpPr>
        <xdr:cNvPr id="55" name="Comment 54" hidden="1">
          <a:extLst>
            <a:ext uri="{FF2B5EF4-FFF2-40B4-BE49-F238E27FC236}">
              <a16:creationId xmlns:a16="http://schemas.microsoft.com/office/drawing/2014/main" xmlns="" id="{00000000-0008-0000-2300-000037000000}"/>
            </a:ext>
          </a:extLst>
        </xdr:cNvPr>
        <xdr:cNvSpPr txBox="1"/>
      </xdr:nvSpPr>
      <xdr:spPr>
        <a:xfrm>
          <a:off x="763170" y="58225055"/>
          <a:ext cx="598880" cy="150286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278</xdr:row>
      <xdr:rowOff>99695</xdr:rowOff>
    </xdr:from>
    <xdr:to>
      <xdr:col>11</xdr:col>
      <xdr:colOff>625000</xdr:colOff>
      <xdr:row>286</xdr:row>
      <xdr:rowOff>48081</xdr:rowOff>
    </xdr:to>
    <xdr:sp macro="" textlink="">
      <xdr:nvSpPr>
        <xdr:cNvPr id="56" name="Comment 55" hidden="1">
          <a:extLst>
            <a:ext uri="{FF2B5EF4-FFF2-40B4-BE49-F238E27FC236}">
              <a16:creationId xmlns:a16="http://schemas.microsoft.com/office/drawing/2014/main" xmlns="" id="{00000000-0008-0000-2300-000038000000}"/>
            </a:ext>
          </a:extLst>
        </xdr:cNvPr>
        <xdr:cNvSpPr txBox="1"/>
      </xdr:nvSpPr>
      <xdr:spPr>
        <a:xfrm>
          <a:off x="9198483" y="58225055"/>
          <a:ext cx="599571" cy="150286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286</xdr:row>
      <xdr:rowOff>64135</xdr:rowOff>
    </xdr:from>
    <xdr:to>
      <xdr:col>1</xdr:col>
      <xdr:colOff>1678795</xdr:colOff>
      <xdr:row>298</xdr:row>
      <xdr:rowOff>75520</xdr:rowOff>
    </xdr:to>
    <xdr:sp macro="" textlink="">
      <xdr:nvSpPr>
        <xdr:cNvPr id="57" name="Comment 56" hidden="1">
          <a:extLst>
            <a:ext uri="{FF2B5EF4-FFF2-40B4-BE49-F238E27FC236}">
              <a16:creationId xmlns:a16="http://schemas.microsoft.com/office/drawing/2014/main" xmlns="" id="{00000000-0008-0000-2300-000039000000}"/>
            </a:ext>
          </a:extLst>
        </xdr:cNvPr>
        <xdr:cNvSpPr txBox="1"/>
      </xdr:nvSpPr>
      <xdr:spPr>
        <a:xfrm>
          <a:off x="763170" y="59743975"/>
          <a:ext cx="1499266" cy="195448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290</xdr:row>
      <xdr:rowOff>46355</xdr:rowOff>
    </xdr:from>
    <xdr:to>
      <xdr:col>1</xdr:col>
      <xdr:colOff>778409</xdr:colOff>
      <xdr:row>300</xdr:row>
      <xdr:rowOff>28139</xdr:rowOff>
    </xdr:to>
    <xdr:sp macro="" textlink="">
      <xdr:nvSpPr>
        <xdr:cNvPr id="58" name="Comment 57" hidden="1">
          <a:extLst>
            <a:ext uri="{FF2B5EF4-FFF2-40B4-BE49-F238E27FC236}">
              <a16:creationId xmlns:a16="http://schemas.microsoft.com/office/drawing/2014/main" xmlns="" id="{00000000-0008-0000-2300-00003A000000}"/>
            </a:ext>
          </a:extLst>
        </xdr:cNvPr>
        <xdr:cNvSpPr txBox="1"/>
      </xdr:nvSpPr>
      <xdr:spPr>
        <a:xfrm>
          <a:off x="763170" y="60503435"/>
          <a:ext cx="598880" cy="153626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290</xdr:row>
      <xdr:rowOff>46355</xdr:rowOff>
    </xdr:from>
    <xdr:to>
      <xdr:col>10</xdr:col>
      <xdr:colOff>680395</xdr:colOff>
      <xdr:row>300</xdr:row>
      <xdr:rowOff>28139</xdr:rowOff>
    </xdr:to>
    <xdr:sp macro="" textlink="">
      <xdr:nvSpPr>
        <xdr:cNvPr id="59" name="Comment 58" hidden="1">
          <a:extLst>
            <a:ext uri="{FF2B5EF4-FFF2-40B4-BE49-F238E27FC236}">
              <a16:creationId xmlns:a16="http://schemas.microsoft.com/office/drawing/2014/main" xmlns="" id="{00000000-0008-0000-2300-00003B000000}"/>
            </a:ext>
          </a:extLst>
        </xdr:cNvPr>
        <xdr:cNvSpPr txBox="1"/>
      </xdr:nvSpPr>
      <xdr:spPr>
        <a:xfrm>
          <a:off x="8549613" y="60503435"/>
          <a:ext cx="599136" cy="153626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300</xdr:row>
      <xdr:rowOff>10795</xdr:rowOff>
    </xdr:from>
    <xdr:to>
      <xdr:col>1</xdr:col>
      <xdr:colOff>1678795</xdr:colOff>
      <xdr:row>305</xdr:row>
      <xdr:rowOff>25976</xdr:rowOff>
    </xdr:to>
    <xdr:sp macro="" textlink="">
      <xdr:nvSpPr>
        <xdr:cNvPr id="60" name="Comment 59" hidden="1">
          <a:extLst>
            <a:ext uri="{FF2B5EF4-FFF2-40B4-BE49-F238E27FC236}">
              <a16:creationId xmlns:a16="http://schemas.microsoft.com/office/drawing/2014/main" xmlns="" id="{00000000-0008-0000-2300-00003C000000}"/>
            </a:ext>
          </a:extLst>
        </xdr:cNvPr>
        <xdr:cNvSpPr txBox="1"/>
      </xdr:nvSpPr>
      <xdr:spPr>
        <a:xfrm>
          <a:off x="763170" y="62022355"/>
          <a:ext cx="1499266" cy="79242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304</xdr:row>
      <xdr:rowOff>187325</xdr:rowOff>
    </xdr:from>
    <xdr:to>
      <xdr:col>1</xdr:col>
      <xdr:colOff>786669</xdr:colOff>
      <xdr:row>305</xdr:row>
      <xdr:rowOff>127362</xdr:rowOff>
    </xdr:to>
    <xdr:sp macro="" textlink="">
      <xdr:nvSpPr>
        <xdr:cNvPr id="61" name="Comment 60" hidden="1">
          <a:extLst>
            <a:ext uri="{FF2B5EF4-FFF2-40B4-BE49-F238E27FC236}">
              <a16:creationId xmlns:a16="http://schemas.microsoft.com/office/drawing/2014/main" xmlns="" id="{00000000-0008-0000-2300-00003D000000}"/>
            </a:ext>
          </a:extLst>
        </xdr:cNvPr>
        <xdr:cNvSpPr txBox="1"/>
      </xdr:nvSpPr>
      <xdr:spPr>
        <a:xfrm>
          <a:off x="763170" y="62781815"/>
          <a:ext cx="607140" cy="1343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304</xdr:row>
      <xdr:rowOff>187325</xdr:rowOff>
    </xdr:from>
    <xdr:to>
      <xdr:col>10</xdr:col>
      <xdr:colOff>680395</xdr:colOff>
      <xdr:row>305</xdr:row>
      <xdr:rowOff>127362</xdr:rowOff>
    </xdr:to>
    <xdr:sp macro="" textlink="">
      <xdr:nvSpPr>
        <xdr:cNvPr id="62" name="Comment 61" hidden="1">
          <a:extLst>
            <a:ext uri="{FF2B5EF4-FFF2-40B4-BE49-F238E27FC236}">
              <a16:creationId xmlns:a16="http://schemas.microsoft.com/office/drawing/2014/main" xmlns="" id="{00000000-0008-0000-2300-00003E000000}"/>
            </a:ext>
          </a:extLst>
        </xdr:cNvPr>
        <xdr:cNvSpPr txBox="1"/>
      </xdr:nvSpPr>
      <xdr:spPr>
        <a:xfrm>
          <a:off x="8549613" y="62781815"/>
          <a:ext cx="599136" cy="1343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313</xdr:row>
      <xdr:rowOff>151765</xdr:rowOff>
    </xdr:from>
    <xdr:to>
      <xdr:col>1</xdr:col>
      <xdr:colOff>1678795</xdr:colOff>
      <xdr:row>328</xdr:row>
      <xdr:rowOff>33561</xdr:rowOff>
    </xdr:to>
    <xdr:sp macro="" textlink="">
      <xdr:nvSpPr>
        <xdr:cNvPr id="63" name="Comment 62" hidden="1">
          <a:extLst>
            <a:ext uri="{FF2B5EF4-FFF2-40B4-BE49-F238E27FC236}">
              <a16:creationId xmlns:a16="http://schemas.microsoft.com/office/drawing/2014/main" xmlns="" id="{00000000-0008-0000-2300-00003F000000}"/>
            </a:ext>
          </a:extLst>
        </xdr:cNvPr>
        <xdr:cNvSpPr txBox="1"/>
      </xdr:nvSpPr>
      <xdr:spPr>
        <a:xfrm>
          <a:off x="763170" y="64300735"/>
          <a:ext cx="1499266" cy="22389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318</xdr:row>
      <xdr:rowOff>121285</xdr:rowOff>
    </xdr:from>
    <xdr:to>
      <xdr:col>1</xdr:col>
      <xdr:colOff>786669</xdr:colOff>
      <xdr:row>320</xdr:row>
      <xdr:rowOff>76503</xdr:rowOff>
    </xdr:to>
    <xdr:sp macro="" textlink="">
      <xdr:nvSpPr>
        <xdr:cNvPr id="64" name="Comment 63" hidden="1">
          <a:extLst>
            <a:ext uri="{FF2B5EF4-FFF2-40B4-BE49-F238E27FC236}">
              <a16:creationId xmlns:a16="http://schemas.microsoft.com/office/drawing/2014/main" xmlns="" id="{00000000-0008-0000-2300-000040000000}"/>
            </a:ext>
          </a:extLst>
        </xdr:cNvPr>
        <xdr:cNvSpPr txBox="1"/>
      </xdr:nvSpPr>
      <xdr:spPr>
        <a:xfrm>
          <a:off x="763170" y="65060195"/>
          <a:ext cx="607140" cy="14952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318</xdr:row>
      <xdr:rowOff>121285</xdr:rowOff>
    </xdr:from>
    <xdr:to>
      <xdr:col>7</xdr:col>
      <xdr:colOff>467704</xdr:colOff>
      <xdr:row>320</xdr:row>
      <xdr:rowOff>76503</xdr:rowOff>
    </xdr:to>
    <xdr:sp macro="" textlink="">
      <xdr:nvSpPr>
        <xdr:cNvPr id="65" name="Comment 64" hidden="1">
          <a:extLst>
            <a:ext uri="{FF2B5EF4-FFF2-40B4-BE49-F238E27FC236}">
              <a16:creationId xmlns:a16="http://schemas.microsoft.com/office/drawing/2014/main" xmlns="" id="{00000000-0008-0000-2300-000041000000}"/>
            </a:ext>
          </a:extLst>
        </xdr:cNvPr>
        <xdr:cNvSpPr txBox="1"/>
      </xdr:nvSpPr>
      <xdr:spPr>
        <a:xfrm>
          <a:off x="5954132" y="65060195"/>
          <a:ext cx="607768" cy="14952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323</xdr:row>
      <xdr:rowOff>90805</xdr:rowOff>
    </xdr:from>
    <xdr:to>
      <xdr:col>1</xdr:col>
      <xdr:colOff>1678795</xdr:colOff>
      <xdr:row>340</xdr:row>
      <xdr:rowOff>192122</xdr:rowOff>
    </xdr:to>
    <xdr:sp macro="" textlink="">
      <xdr:nvSpPr>
        <xdr:cNvPr id="66" name="Comment 65" hidden="1">
          <a:extLst>
            <a:ext uri="{FF2B5EF4-FFF2-40B4-BE49-F238E27FC236}">
              <a16:creationId xmlns:a16="http://schemas.microsoft.com/office/drawing/2014/main" xmlns="" id="{00000000-0008-0000-2300-000042000000}"/>
            </a:ext>
          </a:extLst>
        </xdr:cNvPr>
        <xdr:cNvSpPr txBox="1"/>
      </xdr:nvSpPr>
      <xdr:spPr>
        <a:xfrm>
          <a:off x="763170" y="65819655"/>
          <a:ext cx="1499266" cy="28178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328</xdr:row>
      <xdr:rowOff>73025</xdr:rowOff>
    </xdr:from>
    <xdr:to>
      <xdr:col>1</xdr:col>
      <xdr:colOff>778409</xdr:colOff>
      <xdr:row>345</xdr:row>
      <xdr:rowOff>171321</xdr:rowOff>
    </xdr:to>
    <xdr:sp macro="" textlink="">
      <xdr:nvSpPr>
        <xdr:cNvPr id="67" name="Comment 66" hidden="1">
          <a:extLst>
            <a:ext uri="{FF2B5EF4-FFF2-40B4-BE49-F238E27FC236}">
              <a16:creationId xmlns:a16="http://schemas.microsoft.com/office/drawing/2014/main" xmlns="" id="{00000000-0008-0000-2300-000043000000}"/>
            </a:ext>
          </a:extLst>
        </xdr:cNvPr>
        <xdr:cNvSpPr txBox="1"/>
      </xdr:nvSpPr>
      <xdr:spPr>
        <a:xfrm>
          <a:off x="763170" y="66579115"/>
          <a:ext cx="598880" cy="28110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328</xdr:row>
      <xdr:rowOff>73025</xdr:rowOff>
    </xdr:from>
    <xdr:to>
      <xdr:col>8</xdr:col>
      <xdr:colOff>427161</xdr:colOff>
      <xdr:row>345</xdr:row>
      <xdr:rowOff>171321</xdr:rowOff>
    </xdr:to>
    <xdr:sp macro="" textlink="">
      <xdr:nvSpPr>
        <xdr:cNvPr id="68" name="Comment 67" hidden="1">
          <a:extLst>
            <a:ext uri="{FF2B5EF4-FFF2-40B4-BE49-F238E27FC236}">
              <a16:creationId xmlns:a16="http://schemas.microsoft.com/office/drawing/2014/main" xmlns="" id="{00000000-0008-0000-2300-000044000000}"/>
            </a:ext>
          </a:extLst>
        </xdr:cNvPr>
        <xdr:cNvSpPr txBox="1"/>
      </xdr:nvSpPr>
      <xdr:spPr>
        <a:xfrm>
          <a:off x="6603002" y="66579115"/>
          <a:ext cx="582891" cy="28110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337</xdr:row>
      <xdr:rowOff>41275</xdr:rowOff>
    </xdr:from>
    <xdr:to>
      <xdr:col>1</xdr:col>
      <xdr:colOff>1678795</xdr:colOff>
      <xdr:row>356</xdr:row>
      <xdr:rowOff>89589</xdr:rowOff>
    </xdr:to>
    <xdr:sp macro="" textlink="">
      <xdr:nvSpPr>
        <xdr:cNvPr id="69" name="Comment 68" hidden="1">
          <a:extLst>
            <a:ext uri="{FF2B5EF4-FFF2-40B4-BE49-F238E27FC236}">
              <a16:creationId xmlns:a16="http://schemas.microsoft.com/office/drawing/2014/main" xmlns="" id="{00000000-0008-0000-2300-000045000000}"/>
            </a:ext>
          </a:extLst>
        </xdr:cNvPr>
        <xdr:cNvSpPr txBox="1"/>
      </xdr:nvSpPr>
      <xdr:spPr>
        <a:xfrm>
          <a:off x="763170" y="68098035"/>
          <a:ext cx="1499266" cy="297439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342</xdr:row>
      <xdr:rowOff>23495</xdr:rowOff>
    </xdr:from>
    <xdr:to>
      <xdr:col>1</xdr:col>
      <xdr:colOff>778409</xdr:colOff>
      <xdr:row>354</xdr:row>
      <xdr:rowOff>19640</xdr:rowOff>
    </xdr:to>
    <xdr:sp macro="" textlink="">
      <xdr:nvSpPr>
        <xdr:cNvPr id="70" name="Comment 69" hidden="1">
          <a:extLst>
            <a:ext uri="{FF2B5EF4-FFF2-40B4-BE49-F238E27FC236}">
              <a16:creationId xmlns:a16="http://schemas.microsoft.com/office/drawing/2014/main" xmlns="" id="{00000000-0008-0000-2300-000046000000}"/>
            </a:ext>
          </a:extLst>
        </xdr:cNvPr>
        <xdr:cNvSpPr txBox="1"/>
      </xdr:nvSpPr>
      <xdr:spPr>
        <a:xfrm>
          <a:off x="763170" y="68857495"/>
          <a:ext cx="598880" cy="175636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342</xdr:row>
      <xdr:rowOff>23495</xdr:rowOff>
    </xdr:from>
    <xdr:to>
      <xdr:col>8</xdr:col>
      <xdr:colOff>427161</xdr:colOff>
      <xdr:row>354</xdr:row>
      <xdr:rowOff>19640</xdr:rowOff>
    </xdr:to>
    <xdr:sp macro="" textlink="">
      <xdr:nvSpPr>
        <xdr:cNvPr id="71" name="Comment 70" hidden="1">
          <a:extLst>
            <a:ext uri="{FF2B5EF4-FFF2-40B4-BE49-F238E27FC236}">
              <a16:creationId xmlns:a16="http://schemas.microsoft.com/office/drawing/2014/main" xmlns="" id="{00000000-0008-0000-2300-000047000000}"/>
            </a:ext>
          </a:extLst>
        </xdr:cNvPr>
        <xdr:cNvSpPr txBox="1"/>
      </xdr:nvSpPr>
      <xdr:spPr>
        <a:xfrm>
          <a:off x="6603002" y="68857495"/>
          <a:ext cx="582891" cy="175636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352</xdr:row>
      <xdr:rowOff>186055</xdr:rowOff>
    </xdr:from>
    <xdr:to>
      <xdr:col>1</xdr:col>
      <xdr:colOff>1678795</xdr:colOff>
      <xdr:row>357</xdr:row>
      <xdr:rowOff>81250</xdr:rowOff>
    </xdr:to>
    <xdr:sp macro="" textlink="">
      <xdr:nvSpPr>
        <xdr:cNvPr id="72" name="Comment 71" hidden="1">
          <a:extLst>
            <a:ext uri="{FF2B5EF4-FFF2-40B4-BE49-F238E27FC236}">
              <a16:creationId xmlns:a16="http://schemas.microsoft.com/office/drawing/2014/main" xmlns="" id="{00000000-0008-0000-2300-000048000000}"/>
            </a:ext>
          </a:extLst>
        </xdr:cNvPr>
        <xdr:cNvSpPr txBox="1"/>
      </xdr:nvSpPr>
      <xdr:spPr>
        <a:xfrm>
          <a:off x="763170" y="70376415"/>
          <a:ext cx="1499266" cy="88198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356</xdr:row>
      <xdr:rowOff>153035</xdr:rowOff>
    </xdr:from>
    <xdr:to>
      <xdr:col>1</xdr:col>
      <xdr:colOff>778409</xdr:colOff>
      <xdr:row>361</xdr:row>
      <xdr:rowOff>52070</xdr:rowOff>
    </xdr:to>
    <xdr:sp macro="" textlink="">
      <xdr:nvSpPr>
        <xdr:cNvPr id="73" name="Comment 72" hidden="1">
          <a:extLst>
            <a:ext uri="{FF2B5EF4-FFF2-40B4-BE49-F238E27FC236}">
              <a16:creationId xmlns:a16="http://schemas.microsoft.com/office/drawing/2014/main" xmlns="" id="{00000000-0008-0000-2300-000049000000}"/>
            </a:ext>
          </a:extLst>
        </xdr:cNvPr>
        <xdr:cNvSpPr txBox="1"/>
      </xdr:nvSpPr>
      <xdr:spPr>
        <a:xfrm>
          <a:off x="763170" y="71135875"/>
          <a:ext cx="598880" cy="6762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356</xdr:row>
      <xdr:rowOff>153035</xdr:rowOff>
    </xdr:from>
    <xdr:to>
      <xdr:col>10</xdr:col>
      <xdr:colOff>680395</xdr:colOff>
      <xdr:row>361</xdr:row>
      <xdr:rowOff>52070</xdr:rowOff>
    </xdr:to>
    <xdr:sp macro="" textlink="">
      <xdr:nvSpPr>
        <xdr:cNvPr id="74" name="Comment 73" hidden="1">
          <a:extLst>
            <a:ext uri="{FF2B5EF4-FFF2-40B4-BE49-F238E27FC236}">
              <a16:creationId xmlns:a16="http://schemas.microsoft.com/office/drawing/2014/main" xmlns="" id="{00000000-0008-0000-2300-00004A000000}"/>
            </a:ext>
          </a:extLst>
        </xdr:cNvPr>
        <xdr:cNvSpPr txBox="1"/>
      </xdr:nvSpPr>
      <xdr:spPr>
        <a:xfrm>
          <a:off x="8549613" y="71135875"/>
          <a:ext cx="599136" cy="6762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366</xdr:row>
      <xdr:rowOff>102235</xdr:rowOff>
    </xdr:from>
    <xdr:to>
      <xdr:col>1</xdr:col>
      <xdr:colOff>1678795</xdr:colOff>
      <xdr:row>372</xdr:row>
      <xdr:rowOff>121211</xdr:rowOff>
    </xdr:to>
    <xdr:sp macro="" textlink="">
      <xdr:nvSpPr>
        <xdr:cNvPr id="75" name="Comment 74" hidden="1">
          <a:extLst>
            <a:ext uri="{FF2B5EF4-FFF2-40B4-BE49-F238E27FC236}">
              <a16:creationId xmlns:a16="http://schemas.microsoft.com/office/drawing/2014/main" xmlns="" id="{00000000-0008-0000-2300-00004B000000}"/>
            </a:ext>
          </a:extLst>
        </xdr:cNvPr>
        <xdr:cNvSpPr txBox="1"/>
      </xdr:nvSpPr>
      <xdr:spPr>
        <a:xfrm>
          <a:off x="763170" y="72654795"/>
          <a:ext cx="1499266" cy="99052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370</xdr:row>
      <xdr:rowOff>84455</xdr:rowOff>
    </xdr:from>
    <xdr:to>
      <xdr:col>1</xdr:col>
      <xdr:colOff>778409</xdr:colOff>
      <xdr:row>374</xdr:row>
      <xdr:rowOff>204</xdr:rowOff>
    </xdr:to>
    <xdr:sp macro="" textlink="">
      <xdr:nvSpPr>
        <xdr:cNvPr id="76" name="Comment 75" hidden="1">
          <a:extLst>
            <a:ext uri="{FF2B5EF4-FFF2-40B4-BE49-F238E27FC236}">
              <a16:creationId xmlns:a16="http://schemas.microsoft.com/office/drawing/2014/main" xmlns="" id="{00000000-0008-0000-2300-00004C000000}"/>
            </a:ext>
          </a:extLst>
        </xdr:cNvPr>
        <xdr:cNvSpPr txBox="1"/>
      </xdr:nvSpPr>
      <xdr:spPr>
        <a:xfrm>
          <a:off x="763170" y="73414255"/>
          <a:ext cx="598880" cy="49867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370</xdr:row>
      <xdr:rowOff>84455</xdr:rowOff>
    </xdr:from>
    <xdr:to>
      <xdr:col>10</xdr:col>
      <xdr:colOff>680395</xdr:colOff>
      <xdr:row>374</xdr:row>
      <xdr:rowOff>204</xdr:rowOff>
    </xdr:to>
    <xdr:sp macro="" textlink="">
      <xdr:nvSpPr>
        <xdr:cNvPr id="77" name="Comment 76" hidden="1">
          <a:extLst>
            <a:ext uri="{FF2B5EF4-FFF2-40B4-BE49-F238E27FC236}">
              <a16:creationId xmlns:a16="http://schemas.microsoft.com/office/drawing/2014/main" xmlns="" id="{00000000-0008-0000-2300-00004D000000}"/>
            </a:ext>
          </a:extLst>
        </xdr:cNvPr>
        <xdr:cNvSpPr txBox="1"/>
      </xdr:nvSpPr>
      <xdr:spPr>
        <a:xfrm>
          <a:off x="8549613" y="73414255"/>
          <a:ext cx="599136" cy="49867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380</xdr:row>
      <xdr:rowOff>33655</xdr:rowOff>
    </xdr:from>
    <xdr:to>
      <xdr:col>1</xdr:col>
      <xdr:colOff>1678795</xdr:colOff>
      <xdr:row>385</xdr:row>
      <xdr:rowOff>82039</xdr:rowOff>
    </xdr:to>
    <xdr:sp macro="" textlink="">
      <xdr:nvSpPr>
        <xdr:cNvPr id="78" name="Comment 77" hidden="1">
          <a:extLst>
            <a:ext uri="{FF2B5EF4-FFF2-40B4-BE49-F238E27FC236}">
              <a16:creationId xmlns:a16="http://schemas.microsoft.com/office/drawing/2014/main" xmlns="" id="{00000000-0008-0000-2300-00004E000000}"/>
            </a:ext>
          </a:extLst>
        </xdr:cNvPr>
        <xdr:cNvSpPr txBox="1"/>
      </xdr:nvSpPr>
      <xdr:spPr>
        <a:xfrm>
          <a:off x="763170" y="74933175"/>
          <a:ext cx="1499266" cy="82562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385</xdr:row>
      <xdr:rowOff>15875</xdr:rowOff>
    </xdr:from>
    <xdr:to>
      <xdr:col>1</xdr:col>
      <xdr:colOff>778409</xdr:colOff>
      <xdr:row>397</xdr:row>
      <xdr:rowOff>34657</xdr:rowOff>
    </xdr:to>
    <xdr:sp macro="" textlink="">
      <xdr:nvSpPr>
        <xdr:cNvPr id="79" name="Comment 78" hidden="1">
          <a:extLst>
            <a:ext uri="{FF2B5EF4-FFF2-40B4-BE49-F238E27FC236}">
              <a16:creationId xmlns:a16="http://schemas.microsoft.com/office/drawing/2014/main" xmlns="" id="{00000000-0008-0000-2300-00004F000000}"/>
            </a:ext>
          </a:extLst>
        </xdr:cNvPr>
        <xdr:cNvSpPr txBox="1"/>
      </xdr:nvSpPr>
      <xdr:spPr>
        <a:xfrm>
          <a:off x="763170" y="75692635"/>
          <a:ext cx="598880" cy="197712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4</xdr:col>
      <xdr:colOff>628725</xdr:colOff>
      <xdr:row>385</xdr:row>
      <xdr:rowOff>15875</xdr:rowOff>
    </xdr:from>
    <xdr:to>
      <xdr:col>5</xdr:col>
      <xdr:colOff>587818</xdr:colOff>
      <xdr:row>397</xdr:row>
      <xdr:rowOff>34657</xdr:rowOff>
    </xdr:to>
    <xdr:sp macro="" textlink="">
      <xdr:nvSpPr>
        <xdr:cNvPr id="80" name="Comment 79" hidden="1">
          <a:extLst>
            <a:ext uri="{FF2B5EF4-FFF2-40B4-BE49-F238E27FC236}">
              <a16:creationId xmlns:a16="http://schemas.microsoft.com/office/drawing/2014/main" xmlns="" id="{00000000-0008-0000-2300-000050000000}"/>
            </a:ext>
          </a:extLst>
        </xdr:cNvPr>
        <xdr:cNvSpPr txBox="1"/>
      </xdr:nvSpPr>
      <xdr:spPr>
        <a:xfrm>
          <a:off x="4656392" y="75692635"/>
          <a:ext cx="623630" cy="197712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389</xdr:row>
      <xdr:rowOff>177165</xdr:rowOff>
    </xdr:from>
    <xdr:to>
      <xdr:col>1</xdr:col>
      <xdr:colOff>1678795</xdr:colOff>
      <xdr:row>402</xdr:row>
      <xdr:rowOff>42758</xdr:rowOff>
    </xdr:to>
    <xdr:sp macro="" textlink="">
      <xdr:nvSpPr>
        <xdr:cNvPr id="81" name="Comment 80" hidden="1">
          <a:extLst>
            <a:ext uri="{FF2B5EF4-FFF2-40B4-BE49-F238E27FC236}">
              <a16:creationId xmlns:a16="http://schemas.microsoft.com/office/drawing/2014/main" xmlns="" id="{00000000-0008-0000-2300-000051000000}"/>
            </a:ext>
          </a:extLst>
        </xdr:cNvPr>
        <xdr:cNvSpPr txBox="1"/>
      </xdr:nvSpPr>
      <xdr:spPr>
        <a:xfrm>
          <a:off x="763170" y="76452095"/>
          <a:ext cx="1499266" cy="222779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397</xdr:row>
      <xdr:rowOff>146050</xdr:rowOff>
    </xdr:from>
    <xdr:to>
      <xdr:col>1</xdr:col>
      <xdr:colOff>778409</xdr:colOff>
      <xdr:row>408</xdr:row>
      <xdr:rowOff>33089</xdr:rowOff>
    </xdr:to>
    <xdr:sp macro="" textlink="">
      <xdr:nvSpPr>
        <xdr:cNvPr id="82" name="Comment 81" hidden="1">
          <a:extLst>
            <a:ext uri="{FF2B5EF4-FFF2-40B4-BE49-F238E27FC236}">
              <a16:creationId xmlns:a16="http://schemas.microsoft.com/office/drawing/2014/main" xmlns="" id="{00000000-0008-0000-2300-000052000000}"/>
            </a:ext>
          </a:extLst>
        </xdr:cNvPr>
        <xdr:cNvSpPr txBox="1"/>
      </xdr:nvSpPr>
      <xdr:spPr>
        <a:xfrm>
          <a:off x="763170" y="77781150"/>
          <a:ext cx="598880" cy="239401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5</xdr:col>
      <xdr:colOff>613058</xdr:colOff>
      <xdr:row>397</xdr:row>
      <xdr:rowOff>146050</xdr:rowOff>
    </xdr:from>
    <xdr:to>
      <xdr:col>6</xdr:col>
      <xdr:colOff>556375</xdr:colOff>
      <xdr:row>408</xdr:row>
      <xdr:rowOff>33089</xdr:rowOff>
    </xdr:to>
    <xdr:sp macro="" textlink="">
      <xdr:nvSpPr>
        <xdr:cNvPr id="83" name="Comment 82" hidden="1">
          <a:extLst>
            <a:ext uri="{FF2B5EF4-FFF2-40B4-BE49-F238E27FC236}">
              <a16:creationId xmlns:a16="http://schemas.microsoft.com/office/drawing/2014/main" xmlns="" id="{00000000-0008-0000-2300-000053000000}"/>
            </a:ext>
          </a:extLst>
        </xdr:cNvPr>
        <xdr:cNvSpPr txBox="1"/>
      </xdr:nvSpPr>
      <xdr:spPr>
        <a:xfrm>
          <a:off x="5305262" y="77781150"/>
          <a:ext cx="607853" cy="239401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403</xdr:row>
      <xdr:rowOff>88900</xdr:rowOff>
    </xdr:from>
    <xdr:to>
      <xdr:col>1</xdr:col>
      <xdr:colOff>1678795</xdr:colOff>
      <xdr:row>407</xdr:row>
      <xdr:rowOff>15334</xdr:rowOff>
    </xdr:to>
    <xdr:sp macro="" textlink="">
      <xdr:nvSpPr>
        <xdr:cNvPr id="84" name="Comment 83" hidden="1">
          <a:extLst>
            <a:ext uri="{FF2B5EF4-FFF2-40B4-BE49-F238E27FC236}">
              <a16:creationId xmlns:a16="http://schemas.microsoft.com/office/drawing/2014/main" xmlns="" id="{00000000-0008-0000-2300-000054000000}"/>
            </a:ext>
          </a:extLst>
        </xdr:cNvPr>
        <xdr:cNvSpPr txBox="1"/>
      </xdr:nvSpPr>
      <xdr:spPr>
        <a:xfrm>
          <a:off x="763170" y="78920340"/>
          <a:ext cx="1499266" cy="1042764"/>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TT258/2016/TT-BTC</a:t>
          </a:r>
          <a:endParaRPr lang="en-US" sz="1100" b="0">
            <a:solidFill>
              <a:sysClr val="windowText" lastClr="000000"/>
            </a:solidFill>
            <a:latin typeface="Calibri"/>
          </a:endParaRPr>
        </a:p>
      </xdr:txBody>
    </xdr:sp>
    <xdr:clientData/>
  </xdr:twoCellAnchor>
  <xdr:twoCellAnchor editAs="absolute">
    <xdr:from>
      <xdr:col>1</xdr:col>
      <xdr:colOff>179529</xdr:colOff>
      <xdr:row>404</xdr:row>
      <xdr:rowOff>84455</xdr:rowOff>
    </xdr:from>
    <xdr:to>
      <xdr:col>1</xdr:col>
      <xdr:colOff>1678795</xdr:colOff>
      <xdr:row>409</xdr:row>
      <xdr:rowOff>1915</xdr:rowOff>
    </xdr:to>
    <xdr:sp macro="" textlink="">
      <xdr:nvSpPr>
        <xdr:cNvPr id="85" name="Comment 84" hidden="1">
          <a:extLst>
            <a:ext uri="{FF2B5EF4-FFF2-40B4-BE49-F238E27FC236}">
              <a16:creationId xmlns:a16="http://schemas.microsoft.com/office/drawing/2014/main" xmlns="" id="{00000000-0008-0000-2300-000055000000}"/>
            </a:ext>
          </a:extLst>
        </xdr:cNvPr>
        <xdr:cNvSpPr txBox="1"/>
      </xdr:nvSpPr>
      <xdr:spPr>
        <a:xfrm>
          <a:off x="763170" y="79110205"/>
          <a:ext cx="1499266" cy="12281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THKP\QD79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79"/>
      <sheetName val="Trượt giá"/>
      <sheetName val="Tra Cứu"/>
    </sheetNames>
    <sheetDataSet>
      <sheetData sheetId="0"/>
      <sheetData sheetId="1"/>
      <sheetData sheetId="2">
        <row r="48">
          <cell r="B48" t="str">
            <v>Công trình dân dụng</v>
          </cell>
        </row>
        <row r="49">
          <cell r="B49" t="str">
            <v>Công trình công nghiệp</v>
          </cell>
        </row>
        <row r="50">
          <cell r="B50" t="str">
            <v>Công trình giao thông</v>
          </cell>
        </row>
        <row r="51">
          <cell r="B51" t="str">
            <v>Công trình nông nghiệp và phát triển nông thôn</v>
          </cell>
        </row>
        <row r="52">
          <cell r="B52" t="str">
            <v>Công trình hạ tầng kỹ thuật</v>
          </cell>
        </row>
        <row r="228">
          <cell r="W228" t="str">
            <v>Thiết kế 1 bước</v>
          </cell>
        </row>
        <row r="229">
          <cell r="B229" t="str">
            <v>Cấp đặc biệt</v>
          </cell>
          <cell r="W229" t="str">
            <v>Thiết kế 2 bước</v>
          </cell>
        </row>
        <row r="230">
          <cell r="B230" t="str">
            <v>Cấp I</v>
          </cell>
          <cell r="W230" t="str">
            <v>Thiết kế 3 bước</v>
          </cell>
        </row>
        <row r="231">
          <cell r="B231" t="str">
            <v>Cấp II</v>
          </cell>
        </row>
        <row r="232">
          <cell r="B232" t="str">
            <v>Cấp III</v>
          </cell>
        </row>
        <row r="233">
          <cell r="B233" t="str">
            <v>Cấp IV</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utoaneta.vn/huong-dan-xu-ly-loi-name-khi-xuat-excel/" TargetMode="External"/><Relationship Id="rId1" Type="http://schemas.openxmlformats.org/officeDocument/2006/relationships/hyperlink" Target="https://dutoaneta.vn/huong-dan-xu-ly-loi-name-khi-xuat-excel/"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60" zoomScaleSheetLayoutView="100"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AB25"/>
  <sheetViews>
    <sheetView showZeros="0" topLeftCell="B1" workbookViewId="0">
      <selection activeCell="C3" sqref="C3:W3"/>
    </sheetView>
  </sheetViews>
  <sheetFormatPr defaultColWidth="9.140625" defaultRowHeight="15" x14ac:dyDescent="0.25"/>
  <cols>
    <col min="1" max="1" width="3.140625" style="573" hidden="1" customWidth="1"/>
    <col min="2" max="2" width="4.7109375" style="573" bestFit="1" customWidth="1"/>
    <col min="3" max="3" width="9.140625" style="573" bestFit="1" customWidth="1"/>
    <col min="4" max="4" width="29.7109375" style="573" customWidth="1"/>
    <col min="5" max="5" width="10.7109375" style="573" customWidth="1"/>
    <col min="6" max="6" width="8.5703125" style="573" hidden="1" customWidth="1"/>
    <col min="7" max="7" width="7.140625" style="573" hidden="1" customWidth="1"/>
    <col min="8" max="8" width="4.140625" style="573" hidden="1" customWidth="1"/>
    <col min="9" max="9" width="6" style="573" hidden="1" customWidth="1"/>
    <col min="10" max="10" width="4.7109375" style="573" hidden="1" customWidth="1"/>
    <col min="11" max="11" width="7.85546875" style="573" hidden="1" customWidth="1"/>
    <col min="12" max="12" width="8.140625" style="573" hidden="1" customWidth="1"/>
    <col min="13" max="13" width="14.85546875" style="573" customWidth="1"/>
    <col min="14" max="14" width="15.42578125" style="573" customWidth="1"/>
    <col min="15" max="15" width="12.140625" style="573" hidden="1" customWidth="1"/>
    <col min="16" max="16" width="13.28515625" style="573" customWidth="1"/>
    <col min="17" max="17" width="15.42578125" style="573" customWidth="1"/>
    <col min="18" max="18" width="11" style="573" customWidth="1"/>
    <col min="19" max="19" width="12.140625" style="573" hidden="1" customWidth="1"/>
    <col min="20" max="20" width="13.42578125" style="573" customWidth="1"/>
    <col min="21" max="21" width="8.140625" style="573" customWidth="1"/>
    <col min="22" max="22" width="5.42578125" style="573" customWidth="1"/>
    <col min="23" max="23" width="8.7109375" style="573" customWidth="1"/>
    <col min="24" max="24" width="4.7109375" style="573" customWidth="1"/>
    <col min="25" max="16384" width="9.140625" style="573"/>
  </cols>
  <sheetData>
    <row r="1" spans="1:28" ht="18.75" x14ac:dyDescent="0.3">
      <c r="B1" s="650" t="s">
        <v>497</v>
      </c>
      <c r="C1" s="650"/>
      <c r="D1" s="650"/>
      <c r="E1" s="650"/>
      <c r="F1" s="650"/>
      <c r="G1" s="650"/>
      <c r="H1" s="650"/>
      <c r="I1" s="650"/>
      <c r="J1" s="650"/>
      <c r="K1" s="650"/>
      <c r="L1" s="650"/>
      <c r="M1" s="650"/>
      <c r="N1" s="650"/>
      <c r="O1" s="650"/>
      <c r="P1" s="650"/>
      <c r="Q1" s="650"/>
      <c r="R1" s="650"/>
      <c r="S1" s="650"/>
      <c r="T1" s="650"/>
      <c r="U1" s="650"/>
      <c r="V1" s="650"/>
      <c r="W1" s="650"/>
      <c r="X1" s="650"/>
    </row>
    <row r="2" spans="1:28" ht="16.5" x14ac:dyDescent="0.25">
      <c r="B2" s="651" t="s">
        <v>1128</v>
      </c>
      <c r="C2" s="651"/>
      <c r="D2" s="651"/>
      <c r="E2" s="651"/>
      <c r="F2" s="651"/>
      <c r="G2" s="651"/>
      <c r="H2" s="651"/>
      <c r="I2" s="651"/>
      <c r="J2" s="651"/>
      <c r="K2" s="651"/>
      <c r="L2" s="651"/>
      <c r="M2" s="651"/>
      <c r="N2" s="651"/>
      <c r="O2" s="651"/>
      <c r="P2" s="651"/>
      <c r="Q2" s="651"/>
      <c r="R2" s="651"/>
      <c r="S2" s="651"/>
      <c r="T2" s="651"/>
      <c r="U2" s="651"/>
      <c r="V2" s="651"/>
      <c r="W2" s="651"/>
      <c r="X2" s="651"/>
    </row>
    <row r="3" spans="1:28" ht="14.45" customHeight="1" x14ac:dyDescent="0.25">
      <c r="B3" s="643"/>
      <c r="C3" s="851" t="s">
        <v>1129</v>
      </c>
      <c r="D3" s="851"/>
      <c r="E3" s="851"/>
      <c r="F3" s="851"/>
      <c r="G3" s="851"/>
      <c r="H3" s="851"/>
      <c r="I3" s="851"/>
      <c r="J3" s="851"/>
      <c r="K3" s="851"/>
      <c r="L3" s="851"/>
      <c r="M3" s="851"/>
      <c r="N3" s="851"/>
      <c r="O3" s="851"/>
      <c r="P3" s="851"/>
      <c r="Q3" s="851"/>
      <c r="R3" s="851"/>
      <c r="S3" s="851"/>
      <c r="T3" s="851"/>
      <c r="U3" s="851"/>
      <c r="V3" s="851"/>
      <c r="W3" s="851"/>
      <c r="X3" s="643"/>
    </row>
    <row r="4" spans="1:28" s="73" customFormat="1" ht="14.25" x14ac:dyDescent="0.25">
      <c r="A4" s="659"/>
      <c r="B4" s="649" t="s">
        <v>441</v>
      </c>
      <c r="C4" s="649" t="s">
        <v>72</v>
      </c>
      <c r="D4" s="649" t="s">
        <v>1005</v>
      </c>
      <c r="E4" s="649" t="s">
        <v>531</v>
      </c>
      <c r="F4" s="649" t="s">
        <v>58</v>
      </c>
      <c r="G4" s="649"/>
      <c r="H4" s="649"/>
      <c r="I4" s="649"/>
      <c r="J4" s="649"/>
      <c r="K4" s="649"/>
      <c r="L4" s="652" t="s">
        <v>180</v>
      </c>
      <c r="M4" s="652" t="s">
        <v>1090</v>
      </c>
      <c r="N4" s="649" t="s">
        <v>510</v>
      </c>
      <c r="O4" s="649"/>
      <c r="P4" s="649"/>
      <c r="Q4" s="649"/>
      <c r="R4" s="649" t="s">
        <v>675</v>
      </c>
      <c r="S4" s="649"/>
      <c r="T4" s="649"/>
      <c r="U4" s="649"/>
      <c r="V4" s="649" t="s">
        <v>424</v>
      </c>
      <c r="W4" s="649"/>
      <c r="X4" s="649"/>
    </row>
    <row r="5" spans="1:28" s="73" customFormat="1" ht="14.25" x14ac:dyDescent="0.25">
      <c r="A5" s="659"/>
      <c r="B5" s="649"/>
      <c r="C5" s="649"/>
      <c r="D5" s="649"/>
      <c r="E5" s="649"/>
      <c r="F5" s="310" t="s">
        <v>736</v>
      </c>
      <c r="G5" s="310" t="s">
        <v>790</v>
      </c>
      <c r="H5" s="310" t="s">
        <v>572</v>
      </c>
      <c r="I5" s="310" t="s">
        <v>229</v>
      </c>
      <c r="J5" s="310" t="s">
        <v>747</v>
      </c>
      <c r="K5" s="310" t="s">
        <v>375</v>
      </c>
      <c r="L5" s="653"/>
      <c r="M5" s="653"/>
      <c r="N5" s="310" t="s">
        <v>32</v>
      </c>
      <c r="O5" s="310" t="s">
        <v>67</v>
      </c>
      <c r="P5" s="310" t="s">
        <v>796</v>
      </c>
      <c r="Q5" s="310" t="s">
        <v>892</v>
      </c>
      <c r="R5" s="310" t="s">
        <v>32</v>
      </c>
      <c r="S5" s="310" t="s">
        <v>67</v>
      </c>
      <c r="T5" s="310" t="s">
        <v>796</v>
      </c>
      <c r="U5" s="310" t="s">
        <v>892</v>
      </c>
      <c r="V5" s="310" t="s">
        <v>1097</v>
      </c>
      <c r="W5" s="310" t="s">
        <v>538</v>
      </c>
      <c r="X5" s="310" t="s">
        <v>280</v>
      </c>
    </row>
    <row r="6" spans="1:28" x14ac:dyDescent="0.25">
      <c r="A6" s="238"/>
      <c r="B6" s="238"/>
      <c r="C6" s="238" t="s">
        <v>100</v>
      </c>
      <c r="D6" s="654" t="s">
        <v>1118</v>
      </c>
      <c r="E6" s="654"/>
      <c r="F6" s="654"/>
      <c r="G6" s="654"/>
      <c r="H6" s="654"/>
      <c r="I6" s="654"/>
      <c r="J6" s="654"/>
      <c r="K6" s="654"/>
      <c r="L6" s="654"/>
      <c r="M6" s="654"/>
      <c r="N6" s="654"/>
      <c r="O6" s="654"/>
      <c r="P6" s="654"/>
      <c r="Q6" s="654"/>
      <c r="R6" s="238"/>
      <c r="S6" s="238"/>
      <c r="T6" s="238"/>
      <c r="U6" s="238"/>
      <c r="V6" s="238"/>
      <c r="W6" s="238"/>
      <c r="X6" s="238"/>
      <c r="Y6" s="368"/>
      <c r="Z6" s="368"/>
      <c r="AA6" s="368"/>
    </row>
    <row r="7" spans="1:28" ht="45" x14ac:dyDescent="0.25">
      <c r="A7" s="169"/>
      <c r="B7" s="606">
        <v>1</v>
      </c>
      <c r="C7" s="169" t="s">
        <v>210</v>
      </c>
      <c r="D7" s="440" t="s">
        <v>1121</v>
      </c>
      <c r="E7" s="606" t="s">
        <v>173</v>
      </c>
      <c r="F7" s="169"/>
      <c r="G7" s="581">
        <v>0</v>
      </c>
      <c r="H7" s="581">
        <v>0</v>
      </c>
      <c r="I7" s="581">
        <v>0</v>
      </c>
      <c r="J7" s="581">
        <v>0</v>
      </c>
      <c r="K7" s="581">
        <v>0</v>
      </c>
      <c r="L7" s="75">
        <f>0</f>
        <v>0</v>
      </c>
      <c r="M7" s="75">
        <v>32</v>
      </c>
      <c r="N7" s="639">
        <f>0*V7</f>
        <v>0</v>
      </c>
      <c r="O7" s="639">
        <f t="shared" ref="O7:Q7" si="0">0*V7</f>
        <v>0</v>
      </c>
      <c r="P7" s="639">
        <f t="shared" si="0"/>
        <v>0</v>
      </c>
      <c r="Q7" s="639">
        <f t="shared" si="0"/>
        <v>0</v>
      </c>
      <c r="R7" s="639">
        <f>M7*N7</f>
        <v>0</v>
      </c>
      <c r="S7" s="639">
        <f>M7*O7</f>
        <v>0</v>
      </c>
      <c r="T7" s="639">
        <f>M7*P7</f>
        <v>0</v>
      </c>
      <c r="U7" s="639">
        <f>M7*Q7</f>
        <v>0</v>
      </c>
      <c r="V7" s="169">
        <v>1</v>
      </c>
      <c r="W7" s="169">
        <v>1</v>
      </c>
      <c r="X7" s="169">
        <v>1</v>
      </c>
      <c r="Y7" s="368"/>
      <c r="Z7" s="368"/>
      <c r="AA7" s="368"/>
      <c r="AB7" s="247" t="s">
        <v>387</v>
      </c>
    </row>
    <row r="8" spans="1:28" ht="13.9" x14ac:dyDescent="0.25">
      <c r="A8" s="219"/>
      <c r="B8" s="21"/>
      <c r="C8" s="219"/>
      <c r="D8" s="492"/>
      <c r="E8" s="21"/>
      <c r="F8" s="219"/>
      <c r="G8" s="4">
        <v>0</v>
      </c>
      <c r="H8" s="4">
        <v>0</v>
      </c>
      <c r="I8" s="4">
        <v>0</v>
      </c>
      <c r="J8" s="4">
        <v>0</v>
      </c>
      <c r="K8" s="4">
        <v>0</v>
      </c>
      <c r="L8" s="4">
        <f>ROUND(3*6,4)</f>
        <v>18</v>
      </c>
      <c r="M8" s="4"/>
      <c r="N8" s="640"/>
      <c r="O8" s="640"/>
      <c r="P8" s="640"/>
      <c r="Q8" s="640"/>
      <c r="R8" s="640"/>
      <c r="S8" s="640"/>
      <c r="T8" s="640"/>
      <c r="U8" s="640"/>
      <c r="V8" s="219">
        <v>1</v>
      </c>
      <c r="W8" s="219">
        <v>1</v>
      </c>
      <c r="X8" s="219">
        <v>1</v>
      </c>
      <c r="Y8" s="368"/>
      <c r="Z8" s="368"/>
      <c r="AA8" s="368"/>
    </row>
    <row r="9" spans="1:28" ht="45" x14ac:dyDescent="0.25">
      <c r="A9" s="77"/>
      <c r="B9" s="506">
        <v>2</v>
      </c>
      <c r="C9" s="77" t="s">
        <v>456</v>
      </c>
      <c r="D9" s="339" t="s">
        <v>560</v>
      </c>
      <c r="E9" s="506" t="s">
        <v>269</v>
      </c>
      <c r="F9" s="77"/>
      <c r="G9" s="482">
        <v>0</v>
      </c>
      <c r="H9" s="482">
        <v>0</v>
      </c>
      <c r="I9" s="482">
        <v>0</v>
      </c>
      <c r="J9" s="482">
        <v>0</v>
      </c>
      <c r="K9" s="482">
        <v>0</v>
      </c>
      <c r="L9" s="4">
        <f t="shared" ref="L9:L10" si="1">0</f>
        <v>0</v>
      </c>
      <c r="M9" s="4">
        <v>12</v>
      </c>
      <c r="N9" s="640">
        <f t="shared" ref="N9" si="2">0*V9</f>
        <v>0</v>
      </c>
      <c r="O9" s="640">
        <f t="shared" ref="O9:Q10" si="3">0*V9</f>
        <v>0</v>
      </c>
      <c r="P9" s="640">
        <f t="shared" si="3"/>
        <v>0</v>
      </c>
      <c r="Q9" s="640">
        <f t="shared" si="3"/>
        <v>0</v>
      </c>
      <c r="R9" s="641">
        <f t="shared" ref="R9" si="4">M9*N9</f>
        <v>0</v>
      </c>
      <c r="S9" s="640">
        <f t="shared" ref="S9:S10" si="5">M9*O9</f>
        <v>0</v>
      </c>
      <c r="T9" s="640">
        <f t="shared" ref="T9:T10" si="6">M9*P9</f>
        <v>0</v>
      </c>
      <c r="U9" s="640">
        <f t="shared" ref="U9:U10" si="7">M9*Q9</f>
        <v>0</v>
      </c>
      <c r="V9" s="77">
        <v>1</v>
      </c>
      <c r="W9" s="77">
        <v>1</v>
      </c>
      <c r="X9" s="77">
        <v>1</v>
      </c>
      <c r="Y9" s="368"/>
      <c r="Z9" s="368"/>
      <c r="AA9" s="368"/>
      <c r="AB9" s="247" t="s">
        <v>387</v>
      </c>
    </row>
    <row r="10" spans="1:28" ht="45" x14ac:dyDescent="0.25">
      <c r="A10" s="77"/>
      <c r="B10" s="506">
        <v>3</v>
      </c>
      <c r="C10" s="77" t="s">
        <v>396</v>
      </c>
      <c r="D10" s="339" t="s">
        <v>360</v>
      </c>
      <c r="E10" s="506" t="s">
        <v>754</v>
      </c>
      <c r="F10" s="77"/>
      <c r="G10" s="482">
        <v>0</v>
      </c>
      <c r="H10" s="482">
        <v>0</v>
      </c>
      <c r="I10" s="482">
        <v>0</v>
      </c>
      <c r="J10" s="482">
        <v>0</v>
      </c>
      <c r="K10" s="482">
        <v>0</v>
      </c>
      <c r="L10" s="4">
        <f t="shared" si="1"/>
        <v>0</v>
      </c>
      <c r="M10" s="4">
        <v>12</v>
      </c>
      <c r="O10" s="640">
        <f t="shared" si="3"/>
        <v>0</v>
      </c>
      <c r="P10" s="640">
        <f t="shared" si="3"/>
        <v>0</v>
      </c>
      <c r="Q10" s="640">
        <f t="shared" si="3"/>
        <v>0</v>
      </c>
      <c r="R10" s="640">
        <f>M10*N11</f>
        <v>0</v>
      </c>
      <c r="S10" s="640">
        <f t="shared" si="5"/>
        <v>0</v>
      </c>
      <c r="T10" s="640">
        <f t="shared" si="6"/>
        <v>0</v>
      </c>
      <c r="U10" s="640">
        <f t="shared" si="7"/>
        <v>0</v>
      </c>
      <c r="V10" s="77">
        <v>1</v>
      </c>
      <c r="W10" s="77">
        <v>1</v>
      </c>
      <c r="X10" s="77">
        <v>1</v>
      </c>
      <c r="Y10" s="368"/>
      <c r="Z10" s="368"/>
      <c r="AA10" s="368"/>
      <c r="AB10" s="247" t="s">
        <v>133</v>
      </c>
    </row>
    <row r="11" spans="1:28" ht="13.9" x14ac:dyDescent="0.25">
      <c r="A11" s="219"/>
      <c r="B11" s="21"/>
      <c r="C11" s="219"/>
      <c r="D11" s="492"/>
      <c r="E11" s="21"/>
      <c r="F11" s="219"/>
      <c r="G11" s="4">
        <v>0</v>
      </c>
      <c r="H11" s="4">
        <v>0</v>
      </c>
      <c r="I11" s="4">
        <v>0</v>
      </c>
      <c r="J11" s="4">
        <v>0</v>
      </c>
      <c r="K11" s="4">
        <v>0</v>
      </c>
      <c r="L11" s="4">
        <f>ROUND(3,4)</f>
        <v>3</v>
      </c>
      <c r="M11" s="4"/>
      <c r="N11" s="640">
        <f>0*V10</f>
        <v>0</v>
      </c>
      <c r="O11" s="640"/>
      <c r="P11" s="640"/>
      <c r="Q11" s="640"/>
      <c r="R11" s="640"/>
      <c r="S11" s="640"/>
      <c r="T11" s="640"/>
      <c r="U11" s="640"/>
      <c r="V11" s="219">
        <v>1</v>
      </c>
      <c r="W11" s="219">
        <v>1</v>
      </c>
      <c r="X11" s="219">
        <v>1</v>
      </c>
      <c r="Y11" s="368"/>
      <c r="Z11" s="368"/>
      <c r="AA11" s="368"/>
    </row>
    <row r="12" spans="1:28" ht="45" x14ac:dyDescent="0.25">
      <c r="A12" s="77"/>
      <c r="B12" s="506">
        <v>4</v>
      </c>
      <c r="C12" s="77" t="s">
        <v>952</v>
      </c>
      <c r="D12" s="339" t="s">
        <v>958</v>
      </c>
      <c r="E12" s="506" t="s">
        <v>754</v>
      </c>
      <c r="F12" s="77"/>
      <c r="G12" s="482">
        <v>0</v>
      </c>
      <c r="H12" s="482">
        <v>0</v>
      </c>
      <c r="I12" s="482">
        <v>0</v>
      </c>
      <c r="J12" s="482">
        <v>0</v>
      </c>
      <c r="K12" s="482">
        <v>0</v>
      </c>
      <c r="L12" s="4">
        <f>0</f>
        <v>0</v>
      </c>
      <c r="M12" s="4">
        <v>8</v>
      </c>
      <c r="N12" s="640">
        <f>0*V12</f>
        <v>0</v>
      </c>
      <c r="O12" s="640">
        <f t="shared" ref="O12:Q12" si="8">0*V12</f>
        <v>0</v>
      </c>
      <c r="P12" s="640">
        <f t="shared" si="8"/>
        <v>0</v>
      </c>
      <c r="Q12" s="640">
        <f t="shared" si="8"/>
        <v>0</v>
      </c>
      <c r="R12" s="640">
        <f>M12*N12</f>
        <v>0</v>
      </c>
      <c r="S12" s="640">
        <f>M12*O12</f>
        <v>0</v>
      </c>
      <c r="T12" s="640">
        <f>M12*P12</f>
        <v>0</v>
      </c>
      <c r="U12" s="640">
        <f>M12*Q12</f>
        <v>0</v>
      </c>
      <c r="V12" s="77">
        <v>1</v>
      </c>
      <c r="W12" s="77">
        <v>1</v>
      </c>
      <c r="X12" s="77">
        <v>1</v>
      </c>
      <c r="Y12" s="368"/>
      <c r="Z12" s="368"/>
      <c r="AA12" s="368"/>
      <c r="AB12" s="247" t="s">
        <v>133</v>
      </c>
    </row>
    <row r="13" spans="1:28" ht="13.9" x14ac:dyDescent="0.25">
      <c r="A13" s="219"/>
      <c r="B13" s="21"/>
      <c r="C13" s="219"/>
      <c r="D13" s="492"/>
      <c r="E13" s="21"/>
      <c r="F13" s="219"/>
      <c r="G13" s="4">
        <v>0</v>
      </c>
      <c r="H13" s="4">
        <v>0</v>
      </c>
      <c r="I13" s="4">
        <v>0</v>
      </c>
      <c r="J13" s="4">
        <v>0</v>
      </c>
      <c r="K13" s="4">
        <v>0</v>
      </c>
      <c r="L13" s="4">
        <f>ROUND(3,4)</f>
        <v>3</v>
      </c>
      <c r="M13" s="4"/>
      <c r="N13" s="640"/>
      <c r="O13" s="640"/>
      <c r="P13" s="640"/>
      <c r="Q13" s="640"/>
      <c r="R13" s="640"/>
      <c r="S13" s="640"/>
      <c r="T13" s="640"/>
      <c r="U13" s="640"/>
      <c r="V13" s="219">
        <v>1</v>
      </c>
      <c r="W13" s="219">
        <v>1</v>
      </c>
      <c r="X13" s="219">
        <v>1</v>
      </c>
      <c r="Y13" s="368"/>
      <c r="Z13" s="368"/>
      <c r="AA13" s="368"/>
    </row>
    <row r="14" spans="1:28" ht="45" x14ac:dyDescent="0.25">
      <c r="A14" s="77"/>
      <c r="B14" s="506">
        <v>5</v>
      </c>
      <c r="C14" s="77" t="s">
        <v>429</v>
      </c>
      <c r="D14" s="339" t="s">
        <v>977</v>
      </c>
      <c r="E14" s="506" t="s">
        <v>754</v>
      </c>
      <c r="F14" s="77"/>
      <c r="G14" s="482">
        <v>0</v>
      </c>
      <c r="H14" s="482">
        <v>0</v>
      </c>
      <c r="I14" s="482">
        <v>0</v>
      </c>
      <c r="J14" s="482">
        <v>0</v>
      </c>
      <c r="K14" s="482">
        <v>0</v>
      </c>
      <c r="L14" s="4">
        <f t="shared" ref="L14:L15" si="9">0</f>
        <v>0</v>
      </c>
      <c r="M14" s="4">
        <v>12</v>
      </c>
      <c r="N14" s="640">
        <f t="shared" ref="N14:N15" si="10">0*V14</f>
        <v>0</v>
      </c>
      <c r="O14" s="640">
        <f t="shared" ref="O14:Q15" si="11">0*V14</f>
        <v>0</v>
      </c>
      <c r="P14" s="640">
        <f t="shared" si="11"/>
        <v>0</v>
      </c>
      <c r="Q14" s="640">
        <f t="shared" si="11"/>
        <v>0</v>
      </c>
      <c r="R14" s="640">
        <f t="shared" ref="R14:R15" si="12">M14*N14</f>
        <v>0</v>
      </c>
      <c r="S14" s="640">
        <f t="shared" ref="S14:S15" si="13">M14*O14</f>
        <v>0</v>
      </c>
      <c r="T14" s="640">
        <f t="shared" ref="T14:T15" si="14">M14*P14</f>
        <v>0</v>
      </c>
      <c r="U14" s="640">
        <f t="shared" ref="U14:U15" si="15">M14*Q14</f>
        <v>0</v>
      </c>
      <c r="V14" s="77">
        <v>1</v>
      </c>
      <c r="W14" s="77">
        <v>1</v>
      </c>
      <c r="X14" s="77">
        <v>1</v>
      </c>
      <c r="Y14" s="368"/>
      <c r="Z14" s="368"/>
      <c r="AA14" s="368"/>
      <c r="AB14" s="247" t="s">
        <v>133</v>
      </c>
    </row>
    <row r="15" spans="1:28" ht="45" x14ac:dyDescent="0.25">
      <c r="A15" s="77"/>
      <c r="B15" s="506">
        <v>6</v>
      </c>
      <c r="C15" s="77" t="s">
        <v>474</v>
      </c>
      <c r="D15" s="339" t="s">
        <v>238</v>
      </c>
      <c r="E15" s="506" t="s">
        <v>754</v>
      </c>
      <c r="F15" s="77"/>
      <c r="G15" s="482">
        <v>0</v>
      </c>
      <c r="H15" s="482">
        <v>0</v>
      </c>
      <c r="I15" s="482">
        <v>0</v>
      </c>
      <c r="J15" s="482">
        <v>0</v>
      </c>
      <c r="K15" s="482">
        <v>0</v>
      </c>
      <c r="L15" s="4">
        <f t="shared" si="9"/>
        <v>0</v>
      </c>
      <c r="M15" s="4">
        <v>12</v>
      </c>
      <c r="N15" s="640">
        <f t="shared" si="10"/>
        <v>0</v>
      </c>
      <c r="O15" s="640">
        <f t="shared" si="11"/>
        <v>0</v>
      </c>
      <c r="P15" s="640">
        <f t="shared" si="11"/>
        <v>0</v>
      </c>
      <c r="Q15" s="640">
        <f t="shared" si="11"/>
        <v>0</v>
      </c>
      <c r="R15" s="640">
        <f t="shared" si="12"/>
        <v>0</v>
      </c>
      <c r="S15" s="640">
        <f t="shared" si="13"/>
        <v>0</v>
      </c>
      <c r="T15" s="640">
        <f t="shared" si="14"/>
        <v>0</v>
      </c>
      <c r="U15" s="640">
        <f t="shared" si="15"/>
        <v>0</v>
      </c>
      <c r="V15" s="77">
        <v>1</v>
      </c>
      <c r="W15" s="77">
        <v>1</v>
      </c>
      <c r="X15" s="77">
        <v>1</v>
      </c>
      <c r="Y15" s="368"/>
      <c r="Z15" s="368"/>
      <c r="AA15" s="368"/>
      <c r="AB15" s="247" t="s">
        <v>133</v>
      </c>
    </row>
    <row r="16" spans="1:28" x14ac:dyDescent="0.25">
      <c r="A16" s="219"/>
      <c r="B16" s="21"/>
      <c r="C16" s="219"/>
      <c r="D16" s="492"/>
      <c r="E16" s="21"/>
      <c r="F16" s="219"/>
      <c r="G16" s="4">
        <v>0</v>
      </c>
      <c r="H16" s="4">
        <v>0</v>
      </c>
      <c r="I16" s="4">
        <v>0</v>
      </c>
      <c r="J16" s="4">
        <v>0</v>
      </c>
      <c r="K16" s="4">
        <v>0</v>
      </c>
      <c r="L16" s="4">
        <f>ROUND(3,4)</f>
        <v>3</v>
      </c>
      <c r="M16" s="4"/>
      <c r="N16" s="640"/>
      <c r="O16" s="640"/>
      <c r="P16" s="640"/>
      <c r="Q16" s="640"/>
      <c r="R16" s="640"/>
      <c r="S16" s="640"/>
      <c r="T16" s="640"/>
      <c r="U16" s="640"/>
      <c r="V16" s="219">
        <v>1</v>
      </c>
      <c r="W16" s="219">
        <v>1</v>
      </c>
      <c r="X16" s="219">
        <v>1</v>
      </c>
      <c r="Y16" s="368"/>
      <c r="Z16" s="368"/>
      <c r="AA16" s="368"/>
    </row>
    <row r="17" spans="1:28" ht="45" x14ac:dyDescent="0.25">
      <c r="A17" s="77"/>
      <c r="B17" s="506">
        <v>7</v>
      </c>
      <c r="C17" s="77" t="s">
        <v>500</v>
      </c>
      <c r="D17" s="339" t="s">
        <v>264</v>
      </c>
      <c r="E17" s="506" t="s">
        <v>754</v>
      </c>
      <c r="F17" s="77"/>
      <c r="G17" s="482">
        <v>0</v>
      </c>
      <c r="H17" s="482">
        <v>0</v>
      </c>
      <c r="I17" s="482">
        <v>0</v>
      </c>
      <c r="J17" s="482">
        <v>0</v>
      </c>
      <c r="K17" s="482">
        <v>0</v>
      </c>
      <c r="L17" s="4">
        <f>0</f>
        <v>0</v>
      </c>
      <c r="M17" s="4">
        <v>8</v>
      </c>
      <c r="N17" s="640">
        <f>0*V17</f>
        <v>0</v>
      </c>
      <c r="O17" s="640">
        <f t="shared" ref="O17:Q17" si="16">0*V17</f>
        <v>0</v>
      </c>
      <c r="P17" s="640">
        <f t="shared" si="16"/>
        <v>0</v>
      </c>
      <c r="Q17" s="640">
        <f t="shared" si="16"/>
        <v>0</v>
      </c>
      <c r="R17" s="640">
        <f>M17*N17</f>
        <v>0</v>
      </c>
      <c r="S17" s="640">
        <f>M17*O17</f>
        <v>0</v>
      </c>
      <c r="T17" s="640">
        <f>M17*P17</f>
        <v>0</v>
      </c>
      <c r="U17" s="640">
        <f>M17*Q17</f>
        <v>0</v>
      </c>
      <c r="V17" s="77">
        <v>1</v>
      </c>
      <c r="W17" s="77">
        <v>1</v>
      </c>
      <c r="X17" s="77">
        <v>1</v>
      </c>
      <c r="Y17" s="368"/>
      <c r="Z17" s="368"/>
      <c r="AA17" s="368"/>
      <c r="AB17" s="247" t="s">
        <v>133</v>
      </c>
    </row>
    <row r="18" spans="1:28" x14ac:dyDescent="0.25">
      <c r="A18" s="219"/>
      <c r="B18" s="21"/>
      <c r="C18" s="219"/>
      <c r="D18" s="492"/>
      <c r="E18" s="21"/>
      <c r="F18" s="219"/>
      <c r="G18" s="4">
        <v>0</v>
      </c>
      <c r="H18" s="4">
        <v>0</v>
      </c>
      <c r="I18" s="4">
        <v>0</v>
      </c>
      <c r="J18" s="4">
        <v>0</v>
      </c>
      <c r="K18" s="4">
        <v>0</v>
      </c>
      <c r="L18" s="4">
        <f>ROUND(3,4)</f>
        <v>3</v>
      </c>
      <c r="M18" s="4"/>
      <c r="N18" s="640"/>
      <c r="O18" s="640"/>
      <c r="P18" s="640"/>
      <c r="Q18" s="640"/>
      <c r="R18" s="640"/>
      <c r="S18" s="640"/>
      <c r="T18" s="640"/>
      <c r="U18" s="640"/>
      <c r="V18" s="219">
        <v>1</v>
      </c>
      <c r="W18" s="219">
        <v>1</v>
      </c>
      <c r="X18" s="219">
        <v>1</v>
      </c>
      <c r="Y18" s="368"/>
      <c r="Z18" s="368"/>
      <c r="AA18" s="368"/>
    </row>
    <row r="19" spans="1:28" ht="60" x14ac:dyDescent="0.25">
      <c r="A19" s="77"/>
      <c r="B19" s="506">
        <v>8</v>
      </c>
      <c r="C19" s="77" t="s">
        <v>1074</v>
      </c>
      <c r="D19" s="339" t="s">
        <v>947</v>
      </c>
      <c r="E19" s="506" t="s">
        <v>754</v>
      </c>
      <c r="F19" s="77"/>
      <c r="G19" s="482">
        <v>0</v>
      </c>
      <c r="H19" s="482">
        <v>0</v>
      </c>
      <c r="I19" s="482">
        <v>0</v>
      </c>
      <c r="J19" s="482">
        <v>0</v>
      </c>
      <c r="K19" s="482">
        <v>0</v>
      </c>
      <c r="L19" s="4">
        <f>0</f>
        <v>0</v>
      </c>
      <c r="M19" s="4">
        <v>8</v>
      </c>
      <c r="N19" s="640">
        <f>0*V19</f>
        <v>0</v>
      </c>
      <c r="O19" s="640">
        <f t="shared" ref="O19:Q19" si="17">0*V19</f>
        <v>0</v>
      </c>
      <c r="P19" s="640">
        <f t="shared" si="17"/>
        <v>0</v>
      </c>
      <c r="Q19" s="640">
        <f t="shared" si="17"/>
        <v>0</v>
      </c>
      <c r="R19" s="640">
        <f>M19*N19</f>
        <v>0</v>
      </c>
      <c r="S19" s="640">
        <f>M19*O19</f>
        <v>0</v>
      </c>
      <c r="T19" s="640">
        <f>M19*P19</f>
        <v>0</v>
      </c>
      <c r="U19" s="640">
        <f>M19*Q19</f>
        <v>0</v>
      </c>
      <c r="V19" s="77">
        <v>1</v>
      </c>
      <c r="W19" s="77">
        <v>1</v>
      </c>
      <c r="X19" s="77">
        <v>1</v>
      </c>
      <c r="Y19" s="368"/>
      <c r="Z19" s="368"/>
      <c r="AA19" s="368"/>
      <c r="AB19" s="247" t="s">
        <v>133</v>
      </c>
    </row>
    <row r="20" spans="1:28" x14ac:dyDescent="0.25">
      <c r="A20" s="219"/>
      <c r="B20" s="21"/>
      <c r="C20" s="219"/>
      <c r="D20" s="492"/>
      <c r="E20" s="21"/>
      <c r="F20" s="219"/>
      <c r="G20" s="4">
        <v>0</v>
      </c>
      <c r="H20" s="4">
        <v>0</v>
      </c>
      <c r="I20" s="4">
        <v>0</v>
      </c>
      <c r="J20" s="4">
        <v>0</v>
      </c>
      <c r="K20" s="4">
        <v>0</v>
      </c>
      <c r="L20" s="4">
        <f>ROUND(3,4)</f>
        <v>3</v>
      </c>
      <c r="M20" s="4"/>
      <c r="N20" s="640"/>
      <c r="O20" s="640"/>
      <c r="P20" s="640"/>
      <c r="Q20" s="640"/>
      <c r="R20" s="640"/>
      <c r="S20" s="640"/>
      <c r="T20" s="640"/>
      <c r="U20" s="640"/>
      <c r="V20" s="219">
        <v>1</v>
      </c>
      <c r="W20" s="219">
        <v>1</v>
      </c>
      <c r="X20" s="219">
        <v>1</v>
      </c>
      <c r="Y20" s="368"/>
      <c r="Z20" s="368"/>
      <c r="AA20" s="368"/>
    </row>
    <row r="21" spans="1:28" ht="45" x14ac:dyDescent="0.25">
      <c r="A21" s="77"/>
      <c r="B21" s="506">
        <v>9</v>
      </c>
      <c r="C21" s="77" t="s">
        <v>593</v>
      </c>
      <c r="D21" s="339" t="s">
        <v>268</v>
      </c>
      <c r="E21" s="506" t="s">
        <v>754</v>
      </c>
      <c r="F21" s="77"/>
      <c r="G21" s="482">
        <v>0</v>
      </c>
      <c r="H21" s="482">
        <v>0</v>
      </c>
      <c r="I21" s="482">
        <v>0</v>
      </c>
      <c r="J21" s="482">
        <v>0</v>
      </c>
      <c r="K21" s="482">
        <v>0</v>
      </c>
      <c r="L21" s="4">
        <f>0</f>
        <v>0</v>
      </c>
      <c r="M21" s="4">
        <v>12</v>
      </c>
      <c r="N21" s="640">
        <f>0*V21</f>
        <v>0</v>
      </c>
      <c r="O21" s="640">
        <f t="shared" ref="O21:Q21" si="18">0*V21</f>
        <v>0</v>
      </c>
      <c r="P21" s="640">
        <f t="shared" si="18"/>
        <v>0</v>
      </c>
      <c r="Q21" s="640">
        <f t="shared" si="18"/>
        <v>0</v>
      </c>
      <c r="R21" s="640">
        <f>M21*N21</f>
        <v>0</v>
      </c>
      <c r="S21" s="640">
        <f>M21*O21</f>
        <v>0</v>
      </c>
      <c r="T21" s="640">
        <f>M21*P21</f>
        <v>0</v>
      </c>
      <c r="U21" s="640">
        <f>M21*Q21</f>
        <v>0</v>
      </c>
      <c r="V21" s="77">
        <v>1</v>
      </c>
      <c r="W21" s="77">
        <v>1</v>
      </c>
      <c r="X21" s="77">
        <v>1</v>
      </c>
      <c r="Y21" s="368"/>
      <c r="Z21" s="368"/>
      <c r="AA21" s="368"/>
      <c r="AB21" s="247" t="s">
        <v>133</v>
      </c>
    </row>
    <row r="22" spans="1:28" x14ac:dyDescent="0.25">
      <c r="A22" s="219"/>
      <c r="B22" s="21"/>
      <c r="C22" s="219"/>
      <c r="D22" s="492"/>
      <c r="E22" s="21"/>
      <c r="F22" s="219"/>
      <c r="G22" s="4">
        <v>0</v>
      </c>
      <c r="H22" s="4">
        <v>0</v>
      </c>
      <c r="I22" s="4">
        <v>0</v>
      </c>
      <c r="J22" s="4">
        <v>0</v>
      </c>
      <c r="K22" s="4">
        <v>0</v>
      </c>
      <c r="L22" s="4">
        <f>ROUND(3,4)</f>
        <v>3</v>
      </c>
      <c r="M22" s="4"/>
      <c r="N22" s="640"/>
      <c r="O22" s="640"/>
      <c r="P22" s="640"/>
      <c r="Q22" s="640"/>
      <c r="R22" s="640"/>
      <c r="S22" s="640"/>
      <c r="T22" s="640"/>
      <c r="U22" s="640"/>
      <c r="V22" s="219">
        <v>1</v>
      </c>
      <c r="W22" s="219">
        <v>1</v>
      </c>
      <c r="X22" s="219">
        <v>1</v>
      </c>
      <c r="Y22" s="368"/>
      <c r="Z22" s="368"/>
      <c r="AA22" s="368"/>
    </row>
    <row r="23" spans="1:28" x14ac:dyDescent="0.25">
      <c r="A23" s="219"/>
      <c r="B23" s="21"/>
      <c r="C23" s="219"/>
      <c r="D23" s="492"/>
      <c r="E23" s="21"/>
      <c r="F23" s="219"/>
      <c r="G23" s="4">
        <v>0</v>
      </c>
      <c r="H23" s="4">
        <v>0</v>
      </c>
      <c r="I23" s="4">
        <v>0</v>
      </c>
      <c r="J23" s="4">
        <v>0</v>
      </c>
      <c r="K23" s="4">
        <v>0</v>
      </c>
      <c r="L23" s="4">
        <f>0</f>
        <v>0</v>
      </c>
      <c r="M23" s="4"/>
      <c r="N23" s="638"/>
      <c r="O23" s="638"/>
      <c r="P23" s="638"/>
      <c r="Q23" s="638"/>
      <c r="R23" s="638"/>
      <c r="S23" s="638"/>
      <c r="T23" s="638"/>
      <c r="U23" s="638"/>
      <c r="V23" s="219">
        <v>1</v>
      </c>
      <c r="W23" s="219">
        <v>1</v>
      </c>
      <c r="X23" s="219">
        <v>1</v>
      </c>
      <c r="Y23" s="368"/>
      <c r="Z23" s="368"/>
      <c r="AA23" s="368"/>
    </row>
    <row r="24" spans="1:28" x14ac:dyDescent="0.25">
      <c r="A24" s="349"/>
      <c r="B24" s="377"/>
      <c r="C24" s="349" t="s">
        <v>628</v>
      </c>
      <c r="D24" s="655" t="s">
        <v>274</v>
      </c>
      <c r="E24" s="656"/>
      <c r="F24" s="655"/>
      <c r="G24" s="657"/>
      <c r="H24" s="657"/>
      <c r="I24" s="657"/>
      <c r="J24" s="657"/>
      <c r="K24" s="657"/>
      <c r="L24" s="657"/>
      <c r="M24" s="657"/>
      <c r="N24" s="658"/>
      <c r="O24" s="658"/>
      <c r="P24" s="658"/>
      <c r="Q24" s="658"/>
      <c r="R24" s="173">
        <f>SUMIF(B7:B23,"&gt;0",R7:R23)</f>
        <v>0</v>
      </c>
      <c r="S24" s="173">
        <f>SUMIF(B7:B23,"&gt;0",S7:S23)</f>
        <v>0</v>
      </c>
      <c r="T24" s="173">
        <f>SUMIF(B7:B23,"&gt;0",T7:T23)</f>
        <v>0</v>
      </c>
      <c r="U24" s="173">
        <f>SUMIF(B7:B23,"&gt;0",U7:U23)</f>
        <v>0</v>
      </c>
      <c r="V24" s="349"/>
      <c r="W24" s="349"/>
      <c r="X24" s="349"/>
    </row>
    <row r="25" spans="1:28" x14ac:dyDescent="0.25">
      <c r="N25" s="396"/>
      <c r="O25" s="396"/>
      <c r="P25" s="396"/>
      <c r="Q25" s="396"/>
      <c r="R25" s="396"/>
      <c r="S25" s="396"/>
      <c r="T25" s="396"/>
      <c r="U25" s="396"/>
    </row>
  </sheetData>
  <mergeCells count="16">
    <mergeCell ref="D6:Q6"/>
    <mergeCell ref="D24:Q24"/>
    <mergeCell ref="A4:A5"/>
    <mergeCell ref="B4:B5"/>
    <mergeCell ref="C4:C5"/>
    <mergeCell ref="D4:D5"/>
    <mergeCell ref="E4:E5"/>
    <mergeCell ref="N4:Q4"/>
    <mergeCell ref="R4:U4"/>
    <mergeCell ref="V4:X4"/>
    <mergeCell ref="B1:X1"/>
    <mergeCell ref="B2:X2"/>
    <mergeCell ref="F4:K4"/>
    <mergeCell ref="L4:L5"/>
    <mergeCell ref="M4:M5"/>
    <mergeCell ref="C3:W3"/>
  </mergeCells>
  <conditionalFormatting sqref="V6:X6">
    <cfRule type="cellIs" dxfId="16" priority="1" stopIfTrue="1" operator="equal">
      <formula>1</formula>
    </cfRule>
  </conditionalFormatting>
  <conditionalFormatting sqref="V7:V25">
    <cfRule type="cellIs" dxfId="15" priority="2" stopIfTrue="1" operator="equal">
      <formula>1</formula>
    </cfRule>
  </conditionalFormatting>
  <conditionalFormatting sqref="W7:W25">
    <cfRule type="cellIs" dxfId="14" priority="3" stopIfTrue="1" operator="equal">
      <formula>1</formula>
    </cfRule>
  </conditionalFormatting>
  <conditionalFormatting sqref="X7:X25">
    <cfRule type="cellIs" dxfId="13" priority="4" stopIfTrue="1" operator="equal">
      <formula>1</formula>
    </cfRule>
  </conditionalFormatting>
  <pageMargins left="0.75" right="0.75" top="0.79" bottom="0.79" header="0.3" footer="0.3"/>
  <pageSetup paperSize="9" scale="85" orientation="landscape" useFirstPageNumber="1" horizontalDpi="65532" r:id="rId1"/>
  <headerFooter>
    <oddFooter>&amp;CTrang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V24"/>
  <sheetViews>
    <sheetView showZeros="0" topLeftCell="B4" workbookViewId="0">
      <selection activeCell="M27" sqref="M27"/>
    </sheetView>
  </sheetViews>
  <sheetFormatPr defaultColWidth="9.140625" defaultRowHeight="15" x14ac:dyDescent="0.25"/>
  <cols>
    <col min="1" max="1" width="5.140625" style="573" hidden="1" customWidth="1"/>
    <col min="2" max="2" width="4.7109375" style="573" bestFit="1" customWidth="1"/>
    <col min="3" max="3" width="8" style="573" bestFit="1" customWidth="1"/>
    <col min="4" max="4" width="10.85546875" style="573" hidden="1" customWidth="1"/>
    <col min="5" max="5" width="30.28515625" style="573" customWidth="1"/>
    <col min="6" max="6" width="8.42578125" style="573" customWidth="1"/>
    <col min="7" max="7" width="11.7109375" style="573" customWidth="1"/>
    <col min="8" max="9" width="9.140625" style="573" hidden="1" customWidth="1"/>
    <col min="10" max="10" width="11.7109375" style="573" customWidth="1"/>
    <col min="11" max="11" width="9.140625" style="573" hidden="1" customWidth="1"/>
    <col min="12" max="12" width="12.7109375" style="573" hidden="1" customWidth="1"/>
    <col min="13" max="14" width="14" style="573" customWidth="1"/>
    <col min="15" max="16" width="12.7109375" style="573" hidden="1" customWidth="1"/>
    <col min="17" max="17" width="14" style="573" customWidth="1"/>
    <col min="18" max="21" width="12.7109375" style="573" hidden="1" customWidth="1"/>
    <col min="22" max="22" width="10.42578125" style="573" customWidth="1"/>
    <col min="23" max="16384" width="9.140625" style="573"/>
  </cols>
  <sheetData>
    <row r="1" spans="1:22" ht="18.75" x14ac:dyDescent="0.3">
      <c r="B1" s="650" t="s">
        <v>931</v>
      </c>
      <c r="C1" s="650"/>
      <c r="D1" s="650"/>
      <c r="E1" s="650"/>
      <c r="F1" s="650"/>
      <c r="G1" s="650"/>
      <c r="H1" s="650"/>
      <c r="I1" s="650"/>
      <c r="J1" s="650"/>
      <c r="K1" s="650"/>
      <c r="L1" s="650"/>
      <c r="M1" s="650"/>
      <c r="N1" s="650"/>
      <c r="O1" s="650"/>
      <c r="P1" s="650"/>
      <c r="Q1" s="650"/>
      <c r="R1" s="650"/>
      <c r="S1" s="650"/>
      <c r="T1" s="650"/>
      <c r="U1" s="650"/>
      <c r="V1" s="650"/>
    </row>
    <row r="2" spans="1:22" x14ac:dyDescent="0.25">
      <c r="B2" s="660" t="s">
        <v>218</v>
      </c>
      <c r="C2" s="660"/>
      <c r="D2" s="660"/>
      <c r="E2" s="660"/>
      <c r="F2" s="660"/>
      <c r="G2" s="660"/>
      <c r="H2" s="660"/>
      <c r="I2" s="660"/>
      <c r="J2" s="660"/>
      <c r="K2" s="660"/>
      <c r="L2" s="660"/>
      <c r="M2" s="660"/>
      <c r="N2" s="660"/>
      <c r="O2" s="660"/>
      <c r="P2" s="660"/>
      <c r="Q2" s="660"/>
      <c r="R2" s="660"/>
      <c r="S2" s="660"/>
      <c r="T2" s="660"/>
      <c r="U2" s="660"/>
      <c r="V2" s="660"/>
    </row>
    <row r="3" spans="1:22" x14ac:dyDescent="0.25">
      <c r="B3" s="661" t="s">
        <v>485</v>
      </c>
      <c r="C3" s="661"/>
      <c r="D3" s="661"/>
      <c r="E3" s="661"/>
      <c r="F3" s="661"/>
      <c r="G3" s="661"/>
      <c r="H3" s="661"/>
      <c r="I3" s="661"/>
      <c r="J3" s="661"/>
      <c r="K3" s="661"/>
      <c r="L3" s="661"/>
      <c r="M3" s="661"/>
      <c r="N3" s="661"/>
      <c r="O3" s="661"/>
      <c r="P3" s="661"/>
      <c r="Q3" s="661"/>
      <c r="R3" s="661"/>
      <c r="S3" s="661"/>
      <c r="T3" s="661"/>
      <c r="U3" s="661"/>
      <c r="V3" s="661"/>
    </row>
    <row r="4" spans="1:22" ht="19.5" customHeight="1" x14ac:dyDescent="0.25">
      <c r="B4" s="310" t="s">
        <v>441</v>
      </c>
      <c r="C4" s="310" t="s">
        <v>557</v>
      </c>
      <c r="D4" s="310"/>
      <c r="E4" s="310" t="s">
        <v>755</v>
      </c>
      <c r="F4" s="310" t="s">
        <v>660</v>
      </c>
      <c r="G4" s="310" t="s">
        <v>439</v>
      </c>
      <c r="H4" s="310"/>
      <c r="I4" s="310"/>
      <c r="J4" s="310" t="s">
        <v>247</v>
      </c>
      <c r="K4" s="310" t="s">
        <v>270</v>
      </c>
      <c r="L4" s="310" t="s">
        <v>476</v>
      </c>
      <c r="M4" s="310" t="s">
        <v>353</v>
      </c>
      <c r="N4" s="310" t="s">
        <v>895</v>
      </c>
      <c r="O4" s="310" t="s">
        <v>694</v>
      </c>
      <c r="P4" s="310" t="s">
        <v>548</v>
      </c>
      <c r="Q4" s="310" t="s">
        <v>422</v>
      </c>
      <c r="R4" s="310"/>
      <c r="S4" s="310"/>
      <c r="T4" s="310"/>
      <c r="U4" s="310" t="s">
        <v>223</v>
      </c>
      <c r="V4" s="310" t="s">
        <v>986</v>
      </c>
    </row>
    <row r="5" spans="1:22" ht="13.9" x14ac:dyDescent="0.25">
      <c r="A5" s="61"/>
      <c r="B5" s="99">
        <v>1</v>
      </c>
      <c r="C5" s="254" t="s">
        <v>315</v>
      </c>
      <c r="D5" s="61"/>
      <c r="E5" s="61" t="s">
        <v>193</v>
      </c>
      <c r="F5" s="99" t="s">
        <v>791</v>
      </c>
      <c r="G5" s="214">
        <v>0</v>
      </c>
      <c r="H5" s="214"/>
      <c r="I5" s="214"/>
      <c r="J5" s="20">
        <v>4400</v>
      </c>
      <c r="K5" s="424">
        <v>1</v>
      </c>
      <c r="L5" s="214">
        <f t="shared" ref="L5:L24" si="0">J5*K5</f>
        <v>4400</v>
      </c>
      <c r="M5" s="214">
        <v>0</v>
      </c>
      <c r="N5" s="214">
        <v>0</v>
      </c>
      <c r="O5" s="214">
        <v>0</v>
      </c>
      <c r="P5" s="214">
        <v>0</v>
      </c>
      <c r="Q5" s="214">
        <v>0</v>
      </c>
      <c r="R5" s="214"/>
      <c r="S5" s="214"/>
      <c r="T5" s="214"/>
      <c r="U5" s="214">
        <f t="shared" ref="U5:U24" si="1">SUM(M5:T5)</f>
        <v>0</v>
      </c>
      <c r="V5" s="214">
        <f t="shared" ref="V5:V24" si="2">J5+U5</f>
        <v>4400</v>
      </c>
    </row>
    <row r="6" spans="1:22" x14ac:dyDescent="0.25">
      <c r="A6" s="636"/>
      <c r="B6" s="16">
        <v>2</v>
      </c>
      <c r="C6" s="182" t="s">
        <v>536</v>
      </c>
      <c r="D6" s="636"/>
      <c r="E6" s="636" t="s">
        <v>437</v>
      </c>
      <c r="F6" s="16" t="s">
        <v>851</v>
      </c>
      <c r="G6" s="159">
        <v>0</v>
      </c>
      <c r="H6" s="159"/>
      <c r="I6" s="159"/>
      <c r="J6" s="599">
        <v>265000</v>
      </c>
      <c r="K6" s="352">
        <v>1</v>
      </c>
      <c r="L6" s="159">
        <f t="shared" si="0"/>
        <v>265000</v>
      </c>
      <c r="M6" s="159">
        <v>0</v>
      </c>
      <c r="N6" s="159">
        <v>0</v>
      </c>
      <c r="O6" s="159">
        <v>0</v>
      </c>
      <c r="P6" s="159">
        <v>0</v>
      </c>
      <c r="Q6" s="159">
        <v>0</v>
      </c>
      <c r="R6" s="159"/>
      <c r="S6" s="159"/>
      <c r="T6" s="159"/>
      <c r="U6" s="159">
        <f t="shared" si="1"/>
        <v>0</v>
      </c>
      <c r="V6" s="159">
        <f t="shared" si="2"/>
        <v>265000</v>
      </c>
    </row>
    <row r="7" spans="1:22" x14ac:dyDescent="0.25">
      <c r="A7" s="636"/>
      <c r="B7" s="16">
        <v>3</v>
      </c>
      <c r="C7" s="182" t="s">
        <v>211</v>
      </c>
      <c r="D7" s="636"/>
      <c r="E7" s="636" t="s">
        <v>53</v>
      </c>
      <c r="F7" s="16" t="s">
        <v>851</v>
      </c>
      <c r="G7" s="159">
        <v>0</v>
      </c>
      <c r="H7" s="159"/>
      <c r="I7" s="159"/>
      <c r="J7" s="599">
        <v>800000</v>
      </c>
      <c r="K7" s="352">
        <v>1</v>
      </c>
      <c r="L7" s="159">
        <f t="shared" si="0"/>
        <v>800000</v>
      </c>
      <c r="M7" s="159">
        <v>0</v>
      </c>
      <c r="N7" s="159">
        <v>0</v>
      </c>
      <c r="O7" s="159">
        <v>0</v>
      </c>
      <c r="P7" s="159">
        <v>0</v>
      </c>
      <c r="Q7" s="159">
        <v>0</v>
      </c>
      <c r="R7" s="159"/>
      <c r="S7" s="159"/>
      <c r="T7" s="159"/>
      <c r="U7" s="159">
        <f t="shared" si="1"/>
        <v>0</v>
      </c>
      <c r="V7" s="159">
        <f t="shared" si="2"/>
        <v>800000</v>
      </c>
    </row>
    <row r="8" spans="1:22" x14ac:dyDescent="0.25">
      <c r="A8" s="636"/>
      <c r="B8" s="16">
        <v>4</v>
      </c>
      <c r="C8" s="182" t="s">
        <v>392</v>
      </c>
      <c r="D8" s="636"/>
      <c r="E8" s="636" t="s">
        <v>998</v>
      </c>
      <c r="F8" s="16" t="s">
        <v>1056</v>
      </c>
      <c r="G8" s="159">
        <v>0</v>
      </c>
      <c r="H8" s="159"/>
      <c r="I8" s="159"/>
      <c r="J8" s="599">
        <v>120000</v>
      </c>
      <c r="K8" s="352">
        <v>1</v>
      </c>
      <c r="L8" s="159">
        <f t="shared" si="0"/>
        <v>120000</v>
      </c>
      <c r="M8" s="159">
        <v>0</v>
      </c>
      <c r="N8" s="159">
        <v>0</v>
      </c>
      <c r="O8" s="159">
        <v>0</v>
      </c>
      <c r="P8" s="159">
        <v>0</v>
      </c>
      <c r="Q8" s="159">
        <v>0</v>
      </c>
      <c r="R8" s="159"/>
      <c r="S8" s="159"/>
      <c r="T8" s="159"/>
      <c r="U8" s="159">
        <f t="shared" si="1"/>
        <v>0</v>
      </c>
      <c r="V8" s="159">
        <f t="shared" si="2"/>
        <v>120000</v>
      </c>
    </row>
    <row r="9" spans="1:22" x14ac:dyDescent="0.25">
      <c r="A9" s="636"/>
      <c r="B9" s="16">
        <v>5</v>
      </c>
      <c r="C9" s="182" t="s">
        <v>481</v>
      </c>
      <c r="D9" s="636"/>
      <c r="E9" s="636" t="s">
        <v>761</v>
      </c>
      <c r="F9" s="16" t="s">
        <v>1056</v>
      </c>
      <c r="G9" s="159">
        <v>0</v>
      </c>
      <c r="H9" s="159"/>
      <c r="I9" s="159"/>
      <c r="J9" s="599">
        <v>4031</v>
      </c>
      <c r="K9" s="352">
        <v>1</v>
      </c>
      <c r="L9" s="159">
        <f t="shared" si="0"/>
        <v>4031</v>
      </c>
      <c r="M9" s="159">
        <v>0</v>
      </c>
      <c r="N9" s="159">
        <v>0</v>
      </c>
      <c r="O9" s="159">
        <v>0</v>
      </c>
      <c r="P9" s="159">
        <v>0</v>
      </c>
      <c r="Q9" s="159">
        <v>0</v>
      </c>
      <c r="R9" s="159"/>
      <c r="S9" s="159"/>
      <c r="T9" s="159"/>
      <c r="U9" s="159">
        <f t="shared" si="1"/>
        <v>0</v>
      </c>
      <c r="V9" s="159">
        <f t="shared" si="2"/>
        <v>4031</v>
      </c>
    </row>
    <row r="10" spans="1:22" x14ac:dyDescent="0.25">
      <c r="A10" s="636"/>
      <c r="B10" s="16">
        <v>6</v>
      </c>
      <c r="C10" s="182" t="s">
        <v>430</v>
      </c>
      <c r="D10" s="636"/>
      <c r="E10" s="636" t="s">
        <v>902</v>
      </c>
      <c r="F10" s="16" t="s">
        <v>905</v>
      </c>
      <c r="G10" s="159">
        <v>0</v>
      </c>
      <c r="H10" s="159"/>
      <c r="I10" s="159"/>
      <c r="J10" s="599">
        <v>85000</v>
      </c>
      <c r="K10" s="352">
        <v>1</v>
      </c>
      <c r="L10" s="159">
        <f t="shared" si="0"/>
        <v>85000</v>
      </c>
      <c r="M10" s="159">
        <v>0</v>
      </c>
      <c r="N10" s="159">
        <v>0</v>
      </c>
      <c r="O10" s="159">
        <v>0</v>
      </c>
      <c r="P10" s="159">
        <v>0</v>
      </c>
      <c r="Q10" s="159">
        <v>0</v>
      </c>
      <c r="R10" s="159"/>
      <c r="S10" s="159"/>
      <c r="T10" s="159"/>
      <c r="U10" s="159">
        <f t="shared" si="1"/>
        <v>0</v>
      </c>
      <c r="V10" s="159">
        <f t="shared" si="2"/>
        <v>85000</v>
      </c>
    </row>
    <row r="11" spans="1:22" x14ac:dyDescent="0.25">
      <c r="A11" s="636"/>
      <c r="B11" s="16">
        <v>7</v>
      </c>
      <c r="C11" s="182" t="s">
        <v>869</v>
      </c>
      <c r="D11" s="636"/>
      <c r="E11" s="636" t="s">
        <v>735</v>
      </c>
      <c r="F11" s="16" t="s">
        <v>905</v>
      </c>
      <c r="G11" s="159">
        <v>0</v>
      </c>
      <c r="H11" s="159"/>
      <c r="I11" s="159"/>
      <c r="J11" s="599">
        <v>140000</v>
      </c>
      <c r="K11" s="352">
        <v>1</v>
      </c>
      <c r="L11" s="159">
        <f t="shared" si="0"/>
        <v>140000</v>
      </c>
      <c r="M11" s="159">
        <v>0</v>
      </c>
      <c r="N11" s="159">
        <v>0</v>
      </c>
      <c r="O11" s="159">
        <v>0</v>
      </c>
      <c r="P11" s="159">
        <v>0</v>
      </c>
      <c r="Q11" s="159">
        <v>0</v>
      </c>
      <c r="R11" s="159"/>
      <c r="S11" s="159"/>
      <c r="T11" s="159"/>
      <c r="U11" s="159">
        <f t="shared" si="1"/>
        <v>0</v>
      </c>
      <c r="V11" s="159">
        <f t="shared" si="2"/>
        <v>140000</v>
      </c>
    </row>
    <row r="12" spans="1:22" x14ac:dyDescent="0.25">
      <c r="A12" s="636"/>
      <c r="B12" s="16">
        <v>8</v>
      </c>
      <c r="C12" s="182" t="s">
        <v>746</v>
      </c>
      <c r="D12" s="636"/>
      <c r="E12" s="636" t="s">
        <v>924</v>
      </c>
      <c r="F12" s="16" t="s">
        <v>94</v>
      </c>
      <c r="G12" s="159">
        <v>0</v>
      </c>
      <c r="H12" s="159"/>
      <c r="I12" s="159"/>
      <c r="J12" s="599">
        <v>1685</v>
      </c>
      <c r="K12" s="352">
        <v>1</v>
      </c>
      <c r="L12" s="159">
        <f t="shared" si="0"/>
        <v>1685</v>
      </c>
      <c r="M12" s="159">
        <v>0</v>
      </c>
      <c r="N12" s="159">
        <v>0</v>
      </c>
      <c r="O12" s="159">
        <v>0</v>
      </c>
      <c r="P12" s="159">
        <v>0</v>
      </c>
      <c r="Q12" s="159">
        <v>0</v>
      </c>
      <c r="R12" s="159"/>
      <c r="S12" s="159"/>
      <c r="T12" s="159"/>
      <c r="U12" s="159">
        <f t="shared" si="1"/>
        <v>0</v>
      </c>
      <c r="V12" s="159">
        <f t="shared" si="2"/>
        <v>1685</v>
      </c>
    </row>
    <row r="13" spans="1:22" x14ac:dyDescent="0.25">
      <c r="A13" s="636"/>
      <c r="B13" s="16">
        <v>9</v>
      </c>
      <c r="C13" s="182" t="s">
        <v>407</v>
      </c>
      <c r="D13" s="636"/>
      <c r="E13" s="636" t="s">
        <v>388</v>
      </c>
      <c r="F13" s="16" t="s">
        <v>841</v>
      </c>
      <c r="G13" s="159">
        <v>0</v>
      </c>
      <c r="H13" s="159"/>
      <c r="I13" s="159"/>
      <c r="J13" s="599">
        <v>6500000</v>
      </c>
      <c r="K13" s="352">
        <v>1</v>
      </c>
      <c r="L13" s="159">
        <f t="shared" si="0"/>
        <v>6500000</v>
      </c>
      <c r="M13" s="159">
        <v>0</v>
      </c>
      <c r="N13" s="159">
        <v>0</v>
      </c>
      <c r="O13" s="159">
        <v>0</v>
      </c>
      <c r="P13" s="159">
        <v>0</v>
      </c>
      <c r="Q13" s="159">
        <v>0</v>
      </c>
      <c r="R13" s="159"/>
      <c r="S13" s="159"/>
      <c r="T13" s="159"/>
      <c r="U13" s="159">
        <f t="shared" si="1"/>
        <v>0</v>
      </c>
      <c r="V13" s="159">
        <f t="shared" si="2"/>
        <v>6500000</v>
      </c>
    </row>
    <row r="14" spans="1:22" x14ac:dyDescent="0.25">
      <c r="A14" s="636"/>
      <c r="B14" s="16">
        <v>10</v>
      </c>
      <c r="C14" s="182" t="s">
        <v>85</v>
      </c>
      <c r="D14" s="636"/>
      <c r="E14" s="636" t="s">
        <v>1034</v>
      </c>
      <c r="F14" s="16" t="s">
        <v>905</v>
      </c>
      <c r="G14" s="159">
        <v>0</v>
      </c>
      <c r="H14" s="159"/>
      <c r="I14" s="159"/>
      <c r="J14" s="599">
        <v>180000</v>
      </c>
      <c r="K14" s="352">
        <v>1</v>
      </c>
      <c r="L14" s="159">
        <f t="shared" si="0"/>
        <v>180000</v>
      </c>
      <c r="M14" s="159">
        <v>0</v>
      </c>
      <c r="N14" s="159">
        <v>0</v>
      </c>
      <c r="O14" s="159">
        <v>0</v>
      </c>
      <c r="P14" s="159">
        <v>0</v>
      </c>
      <c r="Q14" s="159">
        <v>0</v>
      </c>
      <c r="R14" s="159"/>
      <c r="S14" s="159"/>
      <c r="T14" s="159"/>
      <c r="U14" s="159">
        <f t="shared" si="1"/>
        <v>0</v>
      </c>
      <c r="V14" s="159">
        <f t="shared" si="2"/>
        <v>180000</v>
      </c>
    </row>
    <row r="15" spans="1:22" x14ac:dyDescent="0.25">
      <c r="A15" s="636"/>
      <c r="B15" s="16">
        <v>11</v>
      </c>
      <c r="C15" s="182" t="s">
        <v>1109</v>
      </c>
      <c r="D15" s="636"/>
      <c r="E15" s="636" t="s">
        <v>120</v>
      </c>
      <c r="F15" s="16" t="s">
        <v>433</v>
      </c>
      <c r="G15" s="159">
        <v>0</v>
      </c>
      <c r="H15" s="159"/>
      <c r="I15" s="159"/>
      <c r="J15" s="599">
        <v>100000</v>
      </c>
      <c r="K15" s="352">
        <v>1</v>
      </c>
      <c r="L15" s="159">
        <f t="shared" si="0"/>
        <v>100000</v>
      </c>
      <c r="M15" s="159">
        <v>0</v>
      </c>
      <c r="N15" s="159">
        <v>0</v>
      </c>
      <c r="O15" s="159">
        <v>0</v>
      </c>
      <c r="P15" s="159">
        <v>0</v>
      </c>
      <c r="Q15" s="159">
        <v>0</v>
      </c>
      <c r="R15" s="159"/>
      <c r="S15" s="159"/>
      <c r="T15" s="159"/>
      <c r="U15" s="159">
        <f t="shared" si="1"/>
        <v>0</v>
      </c>
      <c r="V15" s="159">
        <f t="shared" si="2"/>
        <v>100000</v>
      </c>
    </row>
    <row r="16" spans="1:22" x14ac:dyDescent="0.25">
      <c r="A16" s="636"/>
      <c r="B16" s="16">
        <v>12</v>
      </c>
      <c r="C16" s="182" t="s">
        <v>22</v>
      </c>
      <c r="D16" s="636"/>
      <c r="E16" s="636" t="s">
        <v>850</v>
      </c>
      <c r="F16" s="16" t="s">
        <v>905</v>
      </c>
      <c r="G16" s="159">
        <v>0</v>
      </c>
      <c r="H16" s="159"/>
      <c r="I16" s="159"/>
      <c r="J16" s="599">
        <v>35000</v>
      </c>
      <c r="K16" s="352">
        <v>1</v>
      </c>
      <c r="L16" s="159">
        <f t="shared" si="0"/>
        <v>35000</v>
      </c>
      <c r="M16" s="159">
        <v>0</v>
      </c>
      <c r="N16" s="159">
        <v>0</v>
      </c>
      <c r="O16" s="159">
        <v>0</v>
      </c>
      <c r="P16" s="159">
        <v>0</v>
      </c>
      <c r="Q16" s="159">
        <v>0</v>
      </c>
      <c r="R16" s="159"/>
      <c r="S16" s="159"/>
      <c r="T16" s="159"/>
      <c r="U16" s="159">
        <f t="shared" si="1"/>
        <v>0</v>
      </c>
      <c r="V16" s="159">
        <f t="shared" si="2"/>
        <v>35000</v>
      </c>
    </row>
    <row r="17" spans="1:22" x14ac:dyDescent="0.25">
      <c r="A17" s="636"/>
      <c r="B17" s="16">
        <v>13</v>
      </c>
      <c r="C17" s="182" t="s">
        <v>890</v>
      </c>
      <c r="D17" s="636"/>
      <c r="E17" s="636" t="s">
        <v>463</v>
      </c>
      <c r="F17" s="16" t="s">
        <v>905</v>
      </c>
      <c r="G17" s="159">
        <v>0</v>
      </c>
      <c r="H17" s="159"/>
      <c r="I17" s="159"/>
      <c r="J17" s="599">
        <v>42000</v>
      </c>
      <c r="K17" s="352">
        <v>1</v>
      </c>
      <c r="L17" s="159">
        <f t="shared" si="0"/>
        <v>42000</v>
      </c>
      <c r="M17" s="159">
        <v>0</v>
      </c>
      <c r="N17" s="159">
        <v>0</v>
      </c>
      <c r="O17" s="159">
        <v>0</v>
      </c>
      <c r="P17" s="159">
        <v>0</v>
      </c>
      <c r="Q17" s="159">
        <v>0</v>
      </c>
      <c r="R17" s="159"/>
      <c r="S17" s="159"/>
      <c r="T17" s="159"/>
      <c r="U17" s="159">
        <f t="shared" si="1"/>
        <v>0</v>
      </c>
      <c r="V17" s="159">
        <f t="shared" si="2"/>
        <v>42000</v>
      </c>
    </row>
    <row r="18" spans="1:22" x14ac:dyDescent="0.25">
      <c r="A18" s="636"/>
      <c r="B18" s="16">
        <v>14</v>
      </c>
      <c r="C18" s="182" t="s">
        <v>469</v>
      </c>
      <c r="D18" s="636"/>
      <c r="E18" s="636" t="s">
        <v>92</v>
      </c>
      <c r="F18" s="16" t="s">
        <v>905</v>
      </c>
      <c r="G18" s="159">
        <v>0</v>
      </c>
      <c r="H18" s="159"/>
      <c r="I18" s="159"/>
      <c r="J18" s="599">
        <v>100000</v>
      </c>
      <c r="K18" s="352">
        <v>1</v>
      </c>
      <c r="L18" s="159">
        <f t="shared" si="0"/>
        <v>100000</v>
      </c>
      <c r="M18" s="159">
        <v>0</v>
      </c>
      <c r="N18" s="159">
        <v>0</v>
      </c>
      <c r="O18" s="159">
        <v>0</v>
      </c>
      <c r="P18" s="159">
        <v>0</v>
      </c>
      <c r="Q18" s="159">
        <v>0</v>
      </c>
      <c r="R18" s="159"/>
      <c r="S18" s="159"/>
      <c r="T18" s="159"/>
      <c r="U18" s="159">
        <f t="shared" si="1"/>
        <v>0</v>
      </c>
      <c r="V18" s="159">
        <f t="shared" si="2"/>
        <v>100000</v>
      </c>
    </row>
    <row r="19" spans="1:22" x14ac:dyDescent="0.25">
      <c r="A19" s="636"/>
      <c r="B19" s="16">
        <v>15</v>
      </c>
      <c r="C19" s="182" t="s">
        <v>355</v>
      </c>
      <c r="D19" s="636"/>
      <c r="E19" s="636" t="s">
        <v>682</v>
      </c>
      <c r="F19" s="16" t="s">
        <v>905</v>
      </c>
      <c r="G19" s="159">
        <v>0</v>
      </c>
      <c r="H19" s="159"/>
      <c r="I19" s="159"/>
      <c r="J19" s="599">
        <v>420000</v>
      </c>
      <c r="K19" s="352">
        <v>1</v>
      </c>
      <c r="L19" s="159">
        <f t="shared" si="0"/>
        <v>420000</v>
      </c>
      <c r="M19" s="159">
        <v>0</v>
      </c>
      <c r="N19" s="159">
        <v>0</v>
      </c>
      <c r="O19" s="159">
        <v>0</v>
      </c>
      <c r="P19" s="159">
        <v>0</v>
      </c>
      <c r="Q19" s="159">
        <v>0</v>
      </c>
      <c r="R19" s="159"/>
      <c r="S19" s="159"/>
      <c r="T19" s="159"/>
      <c r="U19" s="159">
        <f t="shared" si="1"/>
        <v>0</v>
      </c>
      <c r="V19" s="159">
        <f t="shared" si="2"/>
        <v>420000</v>
      </c>
    </row>
    <row r="20" spans="1:22" x14ac:dyDescent="0.25">
      <c r="A20" s="636"/>
      <c r="B20" s="16">
        <v>16</v>
      </c>
      <c r="C20" s="182" t="s">
        <v>642</v>
      </c>
      <c r="D20" s="636"/>
      <c r="E20" s="636" t="s">
        <v>382</v>
      </c>
      <c r="F20" s="16" t="s">
        <v>905</v>
      </c>
      <c r="G20" s="159">
        <v>0</v>
      </c>
      <c r="H20" s="159"/>
      <c r="I20" s="159"/>
      <c r="J20" s="599">
        <v>60000</v>
      </c>
      <c r="K20" s="352">
        <v>1</v>
      </c>
      <c r="L20" s="159">
        <f t="shared" si="0"/>
        <v>60000</v>
      </c>
      <c r="M20" s="159">
        <v>0</v>
      </c>
      <c r="N20" s="159">
        <v>0</v>
      </c>
      <c r="O20" s="159">
        <v>0</v>
      </c>
      <c r="P20" s="159">
        <v>0</v>
      </c>
      <c r="Q20" s="159">
        <v>0</v>
      </c>
      <c r="R20" s="159"/>
      <c r="S20" s="159"/>
      <c r="T20" s="159"/>
      <c r="U20" s="159">
        <f t="shared" si="1"/>
        <v>0</v>
      </c>
      <c r="V20" s="159">
        <f t="shared" si="2"/>
        <v>60000</v>
      </c>
    </row>
    <row r="21" spans="1:22" x14ac:dyDescent="0.25">
      <c r="A21" s="636"/>
      <c r="B21" s="16">
        <v>17</v>
      </c>
      <c r="C21" s="182" t="s">
        <v>601</v>
      </c>
      <c r="D21" s="636"/>
      <c r="E21" s="636" t="s">
        <v>209</v>
      </c>
      <c r="F21" s="16" t="s">
        <v>708</v>
      </c>
      <c r="G21" s="159">
        <v>0</v>
      </c>
      <c r="H21" s="159"/>
      <c r="I21" s="159"/>
      <c r="J21" s="599">
        <v>3500</v>
      </c>
      <c r="K21" s="352">
        <v>1</v>
      </c>
      <c r="L21" s="159">
        <f t="shared" si="0"/>
        <v>3500</v>
      </c>
      <c r="M21" s="159">
        <v>0</v>
      </c>
      <c r="N21" s="159">
        <v>0</v>
      </c>
      <c r="O21" s="159">
        <v>0</v>
      </c>
      <c r="P21" s="159">
        <v>0</v>
      </c>
      <c r="Q21" s="159">
        <v>0</v>
      </c>
      <c r="R21" s="159"/>
      <c r="S21" s="159"/>
      <c r="T21" s="159"/>
      <c r="U21" s="159">
        <f t="shared" si="1"/>
        <v>0</v>
      </c>
      <c r="V21" s="159">
        <f t="shared" si="2"/>
        <v>3500</v>
      </c>
    </row>
    <row r="22" spans="1:22" x14ac:dyDescent="0.25">
      <c r="A22" s="636"/>
      <c r="B22" s="16">
        <v>18</v>
      </c>
      <c r="C22" s="182" t="s">
        <v>1033</v>
      </c>
      <c r="D22" s="636"/>
      <c r="E22" s="636" t="s">
        <v>470</v>
      </c>
      <c r="F22" s="16" t="s">
        <v>1056</v>
      </c>
      <c r="G22" s="159">
        <v>0</v>
      </c>
      <c r="H22" s="159"/>
      <c r="I22" s="159"/>
      <c r="J22" s="599">
        <v>420000</v>
      </c>
      <c r="K22" s="352">
        <v>1</v>
      </c>
      <c r="L22" s="159">
        <f t="shared" si="0"/>
        <v>420000</v>
      </c>
      <c r="M22" s="159">
        <v>0</v>
      </c>
      <c r="N22" s="159">
        <v>0</v>
      </c>
      <c r="O22" s="159">
        <v>0</v>
      </c>
      <c r="P22" s="159">
        <v>0</v>
      </c>
      <c r="Q22" s="159">
        <v>0</v>
      </c>
      <c r="R22" s="159"/>
      <c r="S22" s="159"/>
      <c r="T22" s="159"/>
      <c r="U22" s="159">
        <f t="shared" si="1"/>
        <v>0</v>
      </c>
      <c r="V22" s="159">
        <f t="shared" si="2"/>
        <v>420000</v>
      </c>
    </row>
    <row r="23" spans="1:22" x14ac:dyDescent="0.25">
      <c r="A23" s="636"/>
      <c r="B23" s="16">
        <v>19</v>
      </c>
      <c r="C23" s="182" t="s">
        <v>587</v>
      </c>
      <c r="D23" s="636"/>
      <c r="E23" s="636" t="s">
        <v>281</v>
      </c>
      <c r="F23" s="16" t="s">
        <v>46</v>
      </c>
      <c r="G23" s="159">
        <v>0</v>
      </c>
      <c r="H23" s="159"/>
      <c r="I23" s="159"/>
      <c r="J23" s="599">
        <v>380000</v>
      </c>
      <c r="K23" s="352">
        <v>1</v>
      </c>
      <c r="L23" s="159">
        <f t="shared" si="0"/>
        <v>380000</v>
      </c>
      <c r="M23" s="159">
        <v>0</v>
      </c>
      <c r="N23" s="159">
        <v>0</v>
      </c>
      <c r="O23" s="159">
        <v>0</v>
      </c>
      <c r="P23" s="159">
        <v>0</v>
      </c>
      <c r="Q23" s="159">
        <v>0</v>
      </c>
      <c r="R23" s="159"/>
      <c r="S23" s="159"/>
      <c r="T23" s="159"/>
      <c r="U23" s="159">
        <f t="shared" si="1"/>
        <v>0</v>
      </c>
      <c r="V23" s="159">
        <f t="shared" si="2"/>
        <v>380000</v>
      </c>
    </row>
    <row r="24" spans="1:22" x14ac:dyDescent="0.25">
      <c r="A24" s="177"/>
      <c r="B24" s="198">
        <v>20</v>
      </c>
      <c r="C24" s="378" t="s">
        <v>899</v>
      </c>
      <c r="D24" s="177"/>
      <c r="E24" s="177" t="s">
        <v>88</v>
      </c>
      <c r="F24" s="198" t="s">
        <v>905</v>
      </c>
      <c r="G24" s="337">
        <v>0</v>
      </c>
      <c r="H24" s="337"/>
      <c r="I24" s="337"/>
      <c r="J24" s="142">
        <v>20000</v>
      </c>
      <c r="K24" s="537">
        <v>1</v>
      </c>
      <c r="L24" s="337">
        <f t="shared" si="0"/>
        <v>20000</v>
      </c>
      <c r="M24" s="337">
        <v>0</v>
      </c>
      <c r="N24" s="337">
        <v>0</v>
      </c>
      <c r="O24" s="337">
        <v>0</v>
      </c>
      <c r="P24" s="337">
        <v>0</v>
      </c>
      <c r="Q24" s="337">
        <v>0</v>
      </c>
      <c r="R24" s="337"/>
      <c r="S24" s="337"/>
      <c r="T24" s="337"/>
      <c r="U24" s="337">
        <f t="shared" si="1"/>
        <v>0</v>
      </c>
      <c r="V24" s="337">
        <f t="shared" si="2"/>
        <v>20000</v>
      </c>
    </row>
  </sheetData>
  <mergeCells count="3">
    <mergeCell ref="B1:V1"/>
    <mergeCell ref="B2:V2"/>
    <mergeCell ref="B3:V3"/>
  </mergeCells>
  <conditionalFormatting sqref="K5:K25">
    <cfRule type="cellIs" dxfId="12" priority="1" stopIfTrue="1" operator="equal">
      <formula>1</formula>
    </cfRule>
  </conditionalFormatting>
  <conditionalFormatting sqref="G5:G24">
    <cfRule type="cellIs" dxfId="11" priority="2" stopIfTrue="1" operator="equal">
      <formula>0</formula>
    </cfRule>
  </conditionalFormatting>
  <conditionalFormatting sqref="J5:J24">
    <cfRule type="cellIs" dxfId="10" priority="3" stopIfTrue="1" operator="equal">
      <formula>0</formula>
    </cfRule>
  </conditionalFormatting>
  <pageMargins left="0.75" right="0.75" top="0.79" bottom="0.79" header="0.3" footer="0.3"/>
  <pageSetup paperSize="9" orientation="landscape" useFirstPageNumber="1" horizontalDpi="65532"/>
  <headerFooter>
    <oddFooter>&amp;CTrang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71"/>
  <sheetViews>
    <sheetView showZeros="0" topLeftCell="B5" workbookViewId="0">
      <selection activeCell="B6" sqref="B6:AA70"/>
    </sheetView>
  </sheetViews>
  <sheetFormatPr defaultColWidth="9.140625" defaultRowHeight="15" x14ac:dyDescent="0.25"/>
  <cols>
    <col min="1" max="1" width="6.7109375" style="573" hidden="1" customWidth="1"/>
    <col min="2" max="2" width="4.7109375" style="573" bestFit="1" customWidth="1"/>
    <col min="3" max="3" width="8" style="573" bestFit="1" customWidth="1"/>
    <col min="4" max="4" width="10.28515625" style="573" hidden="1" customWidth="1"/>
    <col min="5" max="5" width="48.28515625" style="573" customWidth="1"/>
    <col min="6" max="6" width="8.7109375" style="573" customWidth="1"/>
    <col min="7" max="7" width="12.5703125" style="573" hidden="1" customWidth="1"/>
    <col min="8" max="8" width="10" style="573" hidden="1" customWidth="1"/>
    <col min="9" max="9" width="9.140625" style="573" hidden="1" customWidth="1"/>
    <col min="10" max="10" width="10.42578125" style="573" customWidth="1"/>
    <col min="11" max="11" width="9.42578125" style="573" customWidth="1"/>
    <col min="12" max="12" width="11.7109375" style="573" hidden="1" customWidth="1"/>
    <col min="13" max="13" width="9.42578125" style="573" hidden="1" customWidth="1"/>
    <col min="14" max="15" width="12.5703125" style="573" hidden="1" customWidth="1"/>
    <col min="16" max="16" width="12.42578125" style="573" hidden="1" customWidth="1"/>
    <col min="17" max="17" width="9.42578125" style="573" hidden="1" customWidth="1"/>
    <col min="18" max="18" width="12.28515625" style="573" hidden="1" customWidth="1"/>
    <col min="19" max="19" width="11.7109375" style="573" hidden="1" customWidth="1"/>
    <col min="20" max="20" width="11.85546875" style="573" hidden="1" customWidth="1"/>
    <col min="21" max="21" width="13.5703125" style="573" hidden="1" customWidth="1"/>
    <col min="22" max="22" width="9.85546875" style="573" hidden="1" customWidth="1"/>
    <col min="23" max="23" width="12.140625" style="573" hidden="1" customWidth="1"/>
    <col min="24" max="24" width="10.85546875" style="573" customWidth="1"/>
    <col min="25" max="25" width="11.28515625" style="573" hidden="1" customWidth="1"/>
    <col min="26" max="26" width="12.5703125" style="573" customWidth="1"/>
    <col min="27" max="27" width="12.28515625" style="573" customWidth="1"/>
    <col min="28" max="34" width="9.140625" style="573" hidden="1" customWidth="1"/>
    <col min="35" max="16384" width="9.140625" style="573"/>
  </cols>
  <sheetData>
    <row r="1" spans="1:27" ht="18.75" x14ac:dyDescent="0.3">
      <c r="A1" s="650" t="s">
        <v>929</v>
      </c>
      <c r="B1" s="650" t="s">
        <v>929</v>
      </c>
      <c r="C1" s="650" t="s">
        <v>929</v>
      </c>
      <c r="D1" s="650" t="s">
        <v>929</v>
      </c>
      <c r="E1" s="650" t="s">
        <v>929</v>
      </c>
      <c r="F1" s="650" t="s">
        <v>929</v>
      </c>
      <c r="G1" s="650" t="s">
        <v>929</v>
      </c>
      <c r="H1" s="650" t="s">
        <v>929</v>
      </c>
      <c r="I1" s="650" t="s">
        <v>929</v>
      </c>
      <c r="J1" s="650" t="s">
        <v>929</v>
      </c>
      <c r="K1" s="650" t="s">
        <v>929</v>
      </c>
      <c r="L1" s="650" t="s">
        <v>929</v>
      </c>
      <c r="M1" s="650" t="s">
        <v>929</v>
      </c>
      <c r="N1" s="650" t="s">
        <v>929</v>
      </c>
      <c r="O1" s="650" t="s">
        <v>929</v>
      </c>
      <c r="P1" s="650" t="s">
        <v>929</v>
      </c>
      <c r="Q1" s="650" t="s">
        <v>929</v>
      </c>
      <c r="R1" s="650" t="s">
        <v>929</v>
      </c>
      <c r="S1" s="650" t="s">
        <v>929</v>
      </c>
      <c r="T1" s="650" t="s">
        <v>929</v>
      </c>
      <c r="U1" s="650" t="s">
        <v>929</v>
      </c>
      <c r="V1" s="650" t="s">
        <v>929</v>
      </c>
      <c r="W1" s="650" t="s">
        <v>929</v>
      </c>
      <c r="X1" s="650" t="s">
        <v>929</v>
      </c>
      <c r="Y1" s="650" t="s">
        <v>929</v>
      </c>
      <c r="Z1" s="650" t="s">
        <v>929</v>
      </c>
      <c r="AA1" s="650" t="s">
        <v>929</v>
      </c>
    </row>
    <row r="2" spans="1:27" x14ac:dyDescent="0.25">
      <c r="A2" s="662" t="s">
        <v>837</v>
      </c>
      <c r="B2" s="662" t="s">
        <v>837</v>
      </c>
      <c r="C2" s="662" t="s">
        <v>837</v>
      </c>
      <c r="D2" s="662" t="s">
        <v>837</v>
      </c>
      <c r="E2" s="662" t="s">
        <v>837</v>
      </c>
      <c r="F2" s="662" t="s">
        <v>837</v>
      </c>
      <c r="G2" s="662" t="s">
        <v>837</v>
      </c>
      <c r="H2" s="662" t="s">
        <v>837</v>
      </c>
      <c r="I2" s="662" t="s">
        <v>837</v>
      </c>
      <c r="J2" s="662" t="s">
        <v>837</v>
      </c>
      <c r="K2" s="662" t="s">
        <v>837</v>
      </c>
      <c r="L2" s="662" t="s">
        <v>837</v>
      </c>
      <c r="M2" s="662" t="s">
        <v>837</v>
      </c>
      <c r="N2" s="662" t="s">
        <v>837</v>
      </c>
      <c r="O2" s="662" t="s">
        <v>837</v>
      </c>
      <c r="P2" s="662" t="s">
        <v>837</v>
      </c>
      <c r="Q2" s="662" t="s">
        <v>837</v>
      </c>
      <c r="R2" s="662" t="s">
        <v>837</v>
      </c>
      <c r="S2" s="662" t="s">
        <v>837</v>
      </c>
      <c r="T2" s="662" t="s">
        <v>837</v>
      </c>
      <c r="U2" s="662" t="s">
        <v>837</v>
      </c>
      <c r="V2" s="662" t="s">
        <v>837</v>
      </c>
      <c r="W2" s="662" t="s">
        <v>837</v>
      </c>
      <c r="X2" s="662" t="s">
        <v>837</v>
      </c>
      <c r="Y2" s="662" t="s">
        <v>837</v>
      </c>
      <c r="Z2" s="662" t="s">
        <v>837</v>
      </c>
      <c r="AA2" s="662" t="s">
        <v>837</v>
      </c>
    </row>
    <row r="3" spans="1:27" x14ac:dyDescent="0.25">
      <c r="A3" s="663" t="s">
        <v>875</v>
      </c>
      <c r="B3" s="663" t="s">
        <v>875</v>
      </c>
      <c r="C3" s="663" t="s">
        <v>875</v>
      </c>
      <c r="D3" s="663" t="s">
        <v>875</v>
      </c>
      <c r="E3" s="663" t="s">
        <v>875</v>
      </c>
      <c r="F3" s="663" t="s">
        <v>875</v>
      </c>
      <c r="G3" s="663" t="s">
        <v>875</v>
      </c>
      <c r="H3" s="663" t="s">
        <v>875</v>
      </c>
      <c r="I3" s="663" t="s">
        <v>875</v>
      </c>
      <c r="J3" s="663" t="s">
        <v>875</v>
      </c>
      <c r="K3" s="663" t="s">
        <v>875</v>
      </c>
      <c r="L3" s="663" t="s">
        <v>875</v>
      </c>
      <c r="M3" s="663" t="s">
        <v>875</v>
      </c>
      <c r="N3" s="663" t="s">
        <v>875</v>
      </c>
      <c r="O3" s="663" t="s">
        <v>875</v>
      </c>
      <c r="P3" s="663" t="s">
        <v>875</v>
      </c>
      <c r="Q3" s="663" t="s">
        <v>875</v>
      </c>
      <c r="R3" s="663" t="s">
        <v>875</v>
      </c>
      <c r="S3" s="663" t="s">
        <v>875</v>
      </c>
      <c r="T3" s="663" t="s">
        <v>875</v>
      </c>
      <c r="U3" s="663" t="s">
        <v>875</v>
      </c>
      <c r="V3" s="663" t="s">
        <v>875</v>
      </c>
      <c r="W3" s="663" t="s">
        <v>875</v>
      </c>
      <c r="X3" s="663" t="s">
        <v>875</v>
      </c>
      <c r="Y3" s="663" t="s">
        <v>875</v>
      </c>
      <c r="Z3" s="663" t="s">
        <v>875</v>
      </c>
      <c r="AA3" s="663" t="s">
        <v>875</v>
      </c>
    </row>
    <row r="4" spans="1:27" x14ac:dyDescent="0.25">
      <c r="A4" s="178"/>
      <c r="B4" s="649" t="s">
        <v>441</v>
      </c>
      <c r="C4" s="649" t="s">
        <v>557</v>
      </c>
      <c r="D4" s="310"/>
      <c r="E4" s="649" t="s">
        <v>871</v>
      </c>
      <c r="F4" s="649" t="s">
        <v>660</v>
      </c>
      <c r="G4" s="649" t="s">
        <v>443</v>
      </c>
      <c r="H4" s="649" t="s">
        <v>730</v>
      </c>
      <c r="I4" s="649" t="s">
        <v>270</v>
      </c>
      <c r="J4" s="649" t="s">
        <v>316</v>
      </c>
      <c r="K4" s="649" t="s">
        <v>439</v>
      </c>
      <c r="L4" s="649" t="s">
        <v>675</v>
      </c>
      <c r="M4" s="649" t="s">
        <v>247</v>
      </c>
      <c r="N4" s="649" t="s">
        <v>675</v>
      </c>
      <c r="O4" s="649" t="s">
        <v>666</v>
      </c>
      <c r="P4" s="649" t="s">
        <v>675</v>
      </c>
      <c r="Q4" s="649" t="s">
        <v>270</v>
      </c>
      <c r="R4" s="649" t="s">
        <v>476</v>
      </c>
      <c r="S4" s="649" t="s">
        <v>675</v>
      </c>
      <c r="T4" s="649" t="s">
        <v>666</v>
      </c>
      <c r="U4" s="649" t="s">
        <v>675</v>
      </c>
      <c r="V4" s="649" t="s">
        <v>190</v>
      </c>
      <c r="W4" s="649" t="s">
        <v>675</v>
      </c>
      <c r="X4" s="649" t="s">
        <v>986</v>
      </c>
      <c r="Y4" s="649" t="s">
        <v>675</v>
      </c>
      <c r="Z4" s="649" t="s">
        <v>666</v>
      </c>
      <c r="AA4" s="649" t="s">
        <v>675</v>
      </c>
    </row>
    <row r="5" spans="1:27" ht="7.15" customHeight="1" x14ac:dyDescent="0.25">
      <c r="A5" s="178"/>
      <c r="B5" s="649"/>
      <c r="C5" s="649"/>
      <c r="D5" s="310"/>
      <c r="E5" s="649"/>
      <c r="F5" s="649"/>
      <c r="G5" s="649" t="s">
        <v>443</v>
      </c>
      <c r="H5" s="649" t="s">
        <v>730</v>
      </c>
      <c r="I5" s="649" t="s">
        <v>270</v>
      </c>
      <c r="J5" s="649" t="s">
        <v>316</v>
      </c>
      <c r="K5" s="649"/>
      <c r="L5" s="649"/>
      <c r="M5" s="649"/>
      <c r="N5" s="649"/>
      <c r="O5" s="649"/>
      <c r="P5" s="649"/>
      <c r="Q5" s="649"/>
      <c r="R5" s="649"/>
      <c r="S5" s="649"/>
      <c r="T5" s="649"/>
      <c r="U5" s="649"/>
      <c r="V5" s="649"/>
      <c r="W5" s="649"/>
      <c r="X5" s="649"/>
      <c r="Y5" s="649"/>
      <c r="Z5" s="649"/>
      <c r="AA5" s="649"/>
    </row>
    <row r="6" spans="1:27" ht="13.9" x14ac:dyDescent="0.25">
      <c r="A6" s="497" t="s">
        <v>174</v>
      </c>
      <c r="B6" s="291">
        <v>1</v>
      </c>
      <c r="C6" s="307" t="s">
        <v>315</v>
      </c>
      <c r="D6" s="497"/>
      <c r="E6" s="130" t="str">
        <f>'Giá VL'!E5</f>
        <v>Amoni hydroxit (NH4OH)</v>
      </c>
      <c r="F6" s="291" t="str">
        <f>'Giá VL'!F5</f>
        <v>kg</v>
      </c>
      <c r="G6" s="229"/>
      <c r="H6" s="229"/>
      <c r="I6" s="229"/>
      <c r="J6" s="229">
        <f>ROUND(SUM(J7:J7),4)</f>
        <v>1.2</v>
      </c>
      <c r="K6" s="335">
        <f>'Giá VL'!G5</f>
        <v>0</v>
      </c>
      <c r="L6" s="404">
        <f>J6*K6</f>
        <v>0</v>
      </c>
      <c r="M6" s="404">
        <f>'Giá VL'!J5</f>
        <v>4400</v>
      </c>
      <c r="N6" s="404">
        <f>J6*M6</f>
        <v>5280</v>
      </c>
      <c r="O6" s="404">
        <f>M6-K6</f>
        <v>4400</v>
      </c>
      <c r="P6" s="404">
        <f>J6*O6</f>
        <v>5280</v>
      </c>
      <c r="Q6" s="229">
        <v>1</v>
      </c>
      <c r="R6" s="404">
        <f>M6*Q6</f>
        <v>4400</v>
      </c>
      <c r="S6" s="404">
        <f>J6*R6</f>
        <v>5280</v>
      </c>
      <c r="T6" s="404">
        <v>4400</v>
      </c>
      <c r="U6" s="404">
        <v>1320</v>
      </c>
      <c r="V6" s="404">
        <v>0</v>
      </c>
      <c r="W6" s="404">
        <v>0</v>
      </c>
      <c r="X6" s="404">
        <f>'Giá VL'!V5</f>
        <v>4400</v>
      </c>
      <c r="Y6" s="404">
        <f>J6*X6</f>
        <v>5280</v>
      </c>
      <c r="Z6" s="404">
        <f>X6-K6</f>
        <v>4400</v>
      </c>
      <c r="AA6" s="404">
        <f>J6*Z6</f>
        <v>5280</v>
      </c>
    </row>
    <row r="7" spans="1:27" s="19" customFormat="1" ht="27.6" hidden="1" x14ac:dyDescent="0.25">
      <c r="A7" s="525"/>
      <c r="B7" s="302"/>
      <c r="C7" s="525" t="str">
        <f>'Tiên lượng'!C15</f>
        <v>DC.02004</v>
      </c>
      <c r="D7" s="525"/>
      <c r="E7" s="151" t="str">
        <f>'Tiên lượng'!D15</f>
        <v>Thí nghiệm cơ lý hóa của đất trong phòng thí nghiệm, thành phẩn hạt</v>
      </c>
      <c r="F7" s="302" t="str">
        <f>'Tiên lượng'!E15</f>
        <v>1 chỉ tiêu</v>
      </c>
      <c r="G7" s="226">
        <f>'Tiên lượng'!M15</f>
        <v>12</v>
      </c>
      <c r="H7" s="226">
        <f>PTVT!G79</f>
        <v>0.1</v>
      </c>
      <c r="I7" s="226">
        <f>'Tiên lượng'!V15</f>
        <v>1</v>
      </c>
      <c r="J7" s="226">
        <f>PRODUCT(G7,H7,I7)</f>
        <v>1.2000000000000002</v>
      </c>
      <c r="K7" s="402"/>
      <c r="L7" s="402"/>
      <c r="M7" s="402"/>
      <c r="N7" s="402"/>
      <c r="O7" s="402"/>
      <c r="P7" s="402"/>
      <c r="Q7" s="226"/>
      <c r="R7" s="402"/>
      <c r="S7" s="402"/>
      <c r="T7" s="402"/>
      <c r="U7" s="402"/>
      <c r="V7" s="402"/>
      <c r="W7" s="402"/>
      <c r="X7" s="402"/>
      <c r="Y7" s="402"/>
      <c r="Z7" s="402"/>
      <c r="AA7" s="402"/>
    </row>
    <row r="8" spans="1:27" x14ac:dyDescent="0.25">
      <c r="A8" s="439" t="s">
        <v>174</v>
      </c>
      <c r="B8" s="216">
        <v>2</v>
      </c>
      <c r="C8" s="232" t="s">
        <v>536</v>
      </c>
      <c r="D8" s="439"/>
      <c r="E8" s="59" t="str">
        <f>'Giá VL'!E6</f>
        <v>Bộ giá mốc cần khoan</v>
      </c>
      <c r="F8" s="216" t="str">
        <f>'Giá VL'!F6</f>
        <v>bộ</v>
      </c>
      <c r="G8" s="157"/>
      <c r="H8" s="157"/>
      <c r="I8" s="157"/>
      <c r="J8" s="157">
        <f>ROUND(SUM(J9:J9),4)</f>
        <v>0.4</v>
      </c>
      <c r="K8" s="234">
        <f>'Giá VL'!G6</f>
        <v>0</v>
      </c>
      <c r="L8" s="334">
        <f>J8*K8</f>
        <v>0</v>
      </c>
      <c r="M8" s="334">
        <f>'Giá VL'!J6</f>
        <v>265000</v>
      </c>
      <c r="N8" s="334">
        <f>J8*M8</f>
        <v>106000</v>
      </c>
      <c r="O8" s="334">
        <f>M8-K8</f>
        <v>265000</v>
      </c>
      <c r="P8" s="334">
        <f>J8*O8</f>
        <v>106000</v>
      </c>
      <c r="Q8" s="157">
        <v>1</v>
      </c>
      <c r="R8" s="334">
        <f>M8*Q8</f>
        <v>265000</v>
      </c>
      <c r="S8" s="334">
        <f>J8*R8</f>
        <v>106000</v>
      </c>
      <c r="T8" s="334">
        <v>265000</v>
      </c>
      <c r="U8" s="334">
        <v>59625</v>
      </c>
      <c r="V8" s="334">
        <v>0</v>
      </c>
      <c r="W8" s="334">
        <v>0</v>
      </c>
      <c r="X8" s="334">
        <f>'Giá VL'!V6</f>
        <v>265000</v>
      </c>
      <c r="Y8" s="334">
        <f>J8*X8</f>
        <v>106000</v>
      </c>
      <c r="Z8" s="334">
        <f>X8-K8</f>
        <v>265000</v>
      </c>
      <c r="AA8" s="334">
        <f>J8*Z8</f>
        <v>106000</v>
      </c>
    </row>
    <row r="9" spans="1:27" s="19" customFormat="1" ht="27.6" hidden="1" x14ac:dyDescent="0.25">
      <c r="A9" s="525"/>
      <c r="B9" s="302"/>
      <c r="C9" s="525" t="str">
        <f>'Tiên lượng'!C7</f>
        <v>CC.11110</v>
      </c>
      <c r="D9" s="525"/>
      <c r="E9" s="151" t="str">
        <f>'Tiên lượng'!D7</f>
        <v>Công tác khoan thủ công trên cạn, độ sâu khoan từ 0 đến 30m, cấp đất đá  I-III</v>
      </c>
      <c r="F9" s="302" t="str">
        <f>'Tiên lượng'!E7</f>
        <v>1m khoan</v>
      </c>
      <c r="G9" s="226">
        <f>'Tiên lượng'!M7</f>
        <v>32</v>
      </c>
      <c r="H9" s="226">
        <f>PTVT!G10</f>
        <v>1.2500000000000001E-2</v>
      </c>
      <c r="I9" s="226">
        <f>'Tiên lượng'!V7</f>
        <v>1</v>
      </c>
      <c r="J9" s="226">
        <f>PRODUCT(G9,H9,I9)</f>
        <v>0.4</v>
      </c>
      <c r="K9" s="402"/>
      <c r="L9" s="402"/>
      <c r="M9" s="402"/>
      <c r="N9" s="402"/>
      <c r="O9" s="402"/>
      <c r="P9" s="402"/>
      <c r="Q9" s="226"/>
      <c r="R9" s="402"/>
      <c r="S9" s="402"/>
      <c r="T9" s="402"/>
      <c r="U9" s="402"/>
      <c r="V9" s="402"/>
      <c r="W9" s="402"/>
      <c r="X9" s="402"/>
      <c r="Y9" s="402"/>
      <c r="Z9" s="402"/>
      <c r="AA9" s="402"/>
    </row>
    <row r="10" spans="1:27" x14ac:dyDescent="0.25">
      <c r="A10" s="439" t="s">
        <v>174</v>
      </c>
      <c r="B10" s="216">
        <v>3</v>
      </c>
      <c r="C10" s="232" t="s">
        <v>211</v>
      </c>
      <c r="D10" s="439"/>
      <c r="E10" s="59" t="str">
        <f>'Giá VL'!E7</f>
        <v>Bộ ống mẫu nguyên dạng</v>
      </c>
      <c r="F10" s="216" t="str">
        <f>'Giá VL'!F7</f>
        <v>bộ</v>
      </c>
      <c r="G10" s="157"/>
      <c r="H10" s="157"/>
      <c r="I10" s="157"/>
      <c r="J10" s="157">
        <f>ROUND(SUM(J11:J11),4)</f>
        <v>3.2000000000000001E-2</v>
      </c>
      <c r="K10" s="234">
        <f>'Giá VL'!G7</f>
        <v>0</v>
      </c>
      <c r="L10" s="334">
        <f>J10*K10</f>
        <v>0</v>
      </c>
      <c r="M10" s="334">
        <f>'Giá VL'!J7</f>
        <v>800000</v>
      </c>
      <c r="N10" s="334">
        <f>J10*M10</f>
        <v>25600</v>
      </c>
      <c r="O10" s="334">
        <f>M10-K10</f>
        <v>800000</v>
      </c>
      <c r="P10" s="334">
        <f>J10*O10</f>
        <v>25600</v>
      </c>
      <c r="Q10" s="157">
        <v>1</v>
      </c>
      <c r="R10" s="334">
        <f>M10*Q10</f>
        <v>800000</v>
      </c>
      <c r="S10" s="334">
        <f>J10*R10</f>
        <v>25600</v>
      </c>
      <c r="T10" s="334">
        <v>800000</v>
      </c>
      <c r="U10" s="334">
        <v>14400</v>
      </c>
      <c r="V10" s="334">
        <v>0</v>
      </c>
      <c r="W10" s="334">
        <v>0</v>
      </c>
      <c r="X10" s="334">
        <f>'Giá VL'!V7</f>
        <v>800000</v>
      </c>
      <c r="Y10" s="334">
        <f>J10*X10</f>
        <v>25600</v>
      </c>
      <c r="Z10" s="334">
        <f>X10-K10</f>
        <v>800000</v>
      </c>
      <c r="AA10" s="334">
        <f>J10*Z10</f>
        <v>25600</v>
      </c>
    </row>
    <row r="11" spans="1:27" s="19" customFormat="1" ht="27.6" hidden="1" x14ac:dyDescent="0.25">
      <c r="A11" s="525"/>
      <c r="B11" s="302"/>
      <c r="C11" s="525" t="str">
        <f>'Tiên lượng'!C7</f>
        <v>CC.11110</v>
      </c>
      <c r="D11" s="525"/>
      <c r="E11" s="151" t="str">
        <f>'Tiên lượng'!D7</f>
        <v>Công tác khoan thủ công trên cạn, độ sâu khoan từ 0 đến 30m, cấp đất đá  I-III</v>
      </c>
      <c r="F11" s="302" t="str">
        <f>'Tiên lượng'!E7</f>
        <v>1m khoan</v>
      </c>
      <c r="G11" s="226">
        <f>'Tiên lượng'!M7</f>
        <v>32</v>
      </c>
      <c r="H11" s="226">
        <f>PTVT!G17</f>
        <v>1E-3</v>
      </c>
      <c r="I11" s="226">
        <f>'Tiên lượng'!V7</f>
        <v>1</v>
      </c>
      <c r="J11" s="226">
        <f>PRODUCT(G11,H11,I11)</f>
        <v>3.2000000000000001E-2</v>
      </c>
      <c r="K11" s="402"/>
      <c r="L11" s="402"/>
      <c r="M11" s="402"/>
      <c r="N11" s="402"/>
      <c r="O11" s="402"/>
      <c r="P11" s="402"/>
      <c r="Q11" s="226"/>
      <c r="R11" s="402"/>
      <c r="S11" s="402"/>
      <c r="T11" s="402"/>
      <c r="U11" s="402"/>
      <c r="V11" s="402"/>
      <c r="W11" s="402"/>
      <c r="X11" s="402"/>
      <c r="Y11" s="402"/>
      <c r="Z11" s="402"/>
      <c r="AA11" s="402"/>
    </row>
    <row r="12" spans="1:27" x14ac:dyDescent="0.25">
      <c r="A12" s="439" t="s">
        <v>174</v>
      </c>
      <c r="B12" s="216">
        <v>4</v>
      </c>
      <c r="C12" s="232" t="s">
        <v>392</v>
      </c>
      <c r="D12" s="439"/>
      <c r="E12" s="59" t="str">
        <f>'Giá VL'!E8</f>
        <v>Cần khoan</v>
      </c>
      <c r="F12" s="216" t="str">
        <f>'Giá VL'!F8</f>
        <v>m</v>
      </c>
      <c r="G12" s="157"/>
      <c r="H12" s="157"/>
      <c r="I12" s="157"/>
      <c r="J12" s="157">
        <f>ROUND(SUM(J13:J14),4)</f>
        <v>1.44</v>
      </c>
      <c r="K12" s="234">
        <f>'Giá VL'!G8</f>
        <v>0</v>
      </c>
      <c r="L12" s="334">
        <f>J12*K12</f>
        <v>0</v>
      </c>
      <c r="M12" s="334">
        <f>'Giá VL'!J8</f>
        <v>120000</v>
      </c>
      <c r="N12" s="334">
        <f>J12*M12</f>
        <v>172800</v>
      </c>
      <c r="O12" s="334">
        <f>M12-K12</f>
        <v>120000</v>
      </c>
      <c r="P12" s="334">
        <f>J12*O12</f>
        <v>172800</v>
      </c>
      <c r="Q12" s="157">
        <v>1</v>
      </c>
      <c r="R12" s="334">
        <f>M12*Q12</f>
        <v>120000</v>
      </c>
      <c r="S12" s="334">
        <f>J12*R12</f>
        <v>172800</v>
      </c>
      <c r="T12" s="334">
        <v>120000</v>
      </c>
      <c r="U12" s="334">
        <v>95400</v>
      </c>
      <c r="V12" s="334">
        <v>0</v>
      </c>
      <c r="W12" s="334">
        <v>0</v>
      </c>
      <c r="X12" s="334">
        <f>'Giá VL'!V8</f>
        <v>120000</v>
      </c>
      <c r="Y12" s="334">
        <f>J12*X12</f>
        <v>172800</v>
      </c>
      <c r="Z12" s="334">
        <f>X12-K12</f>
        <v>120000</v>
      </c>
      <c r="AA12" s="334">
        <f>J12*Z12</f>
        <v>172800</v>
      </c>
    </row>
    <row r="13" spans="1:27" s="19" customFormat="1" ht="27.6" hidden="1" x14ac:dyDescent="0.25">
      <c r="A13" s="525"/>
      <c r="B13" s="302"/>
      <c r="C13" s="525" t="str">
        <f>'Tiên lượng'!C7</f>
        <v>CC.11110</v>
      </c>
      <c r="D13" s="525"/>
      <c r="E13" s="151" t="str">
        <f>'Tiên lượng'!D7</f>
        <v>Công tác khoan thủ công trên cạn, độ sâu khoan từ 0 đến 30m, cấp đất đá  I-III</v>
      </c>
      <c r="F13" s="302" t="str">
        <f>'Tiên lượng'!E7</f>
        <v>1m khoan</v>
      </c>
      <c r="G13" s="226">
        <f>'Tiên lượng'!M7</f>
        <v>32</v>
      </c>
      <c r="H13" s="226">
        <f>PTVT!G9</f>
        <v>3.7499999999999999E-2</v>
      </c>
      <c r="I13" s="226">
        <f>'Tiên lượng'!V7</f>
        <v>1</v>
      </c>
      <c r="J13" s="226">
        <f t="shared" ref="J13:J14" si="0">PRODUCT(G13,H13,I13)</f>
        <v>1.2</v>
      </c>
      <c r="K13" s="402"/>
      <c r="L13" s="402"/>
      <c r="M13" s="402"/>
      <c r="N13" s="402"/>
      <c r="O13" s="402"/>
      <c r="P13" s="402"/>
      <c r="Q13" s="226"/>
      <c r="R13" s="402"/>
      <c r="S13" s="402"/>
      <c r="T13" s="402"/>
      <c r="U13" s="402"/>
      <c r="V13" s="402"/>
      <c r="W13" s="402"/>
      <c r="X13" s="402"/>
      <c r="Y13" s="402"/>
      <c r="Z13" s="402"/>
      <c r="AA13" s="402"/>
    </row>
    <row r="14" spans="1:27" s="19" customFormat="1" ht="27.6" hidden="1" x14ac:dyDescent="0.25">
      <c r="A14" s="525"/>
      <c r="B14" s="302"/>
      <c r="C14" s="525" t="str">
        <f>'Tiên lượng'!C9</f>
        <v>CE.11410</v>
      </c>
      <c r="D14" s="525"/>
      <c r="E14" s="151" t="str">
        <f>'Tiên lượng'!D9</f>
        <v>Công tác thí nghiệm tại hiện trường, thí nghiệm xuyên tiêu chuẩn SPT, cấp đất đá I-III</v>
      </c>
      <c r="F14" s="302" t="str">
        <f>'Tiên lượng'!E9</f>
        <v xml:space="preserve"> 1 lần thí nghiệm</v>
      </c>
      <c r="G14" s="226">
        <f>'Tiên lượng'!M9</f>
        <v>12</v>
      </c>
      <c r="H14" s="226">
        <f>PTVT!G28</f>
        <v>0.02</v>
      </c>
      <c r="I14" s="226">
        <f>'Tiên lượng'!V9</f>
        <v>1</v>
      </c>
      <c r="J14" s="226">
        <f t="shared" si="0"/>
        <v>0.24</v>
      </c>
      <c r="K14" s="402"/>
      <c r="L14" s="402"/>
      <c r="M14" s="402"/>
      <c r="N14" s="402"/>
      <c r="O14" s="402"/>
      <c r="P14" s="402"/>
      <c r="Q14" s="226"/>
      <c r="R14" s="402"/>
      <c r="S14" s="402"/>
      <c r="T14" s="402"/>
      <c r="U14" s="402"/>
      <c r="V14" s="402"/>
      <c r="W14" s="402"/>
      <c r="X14" s="402"/>
      <c r="Y14" s="402"/>
      <c r="Z14" s="402"/>
      <c r="AA14" s="402"/>
    </row>
    <row r="15" spans="1:27" x14ac:dyDescent="0.25">
      <c r="A15" s="439" t="s">
        <v>174</v>
      </c>
      <c r="B15" s="216">
        <v>5</v>
      </c>
      <c r="C15" s="232" t="s">
        <v>481</v>
      </c>
      <c r="D15" s="439"/>
      <c r="E15" s="59" t="str">
        <f>'Giá VL'!E9</f>
        <v>Cáp thép D6-8mm</v>
      </c>
      <c r="F15" s="216" t="str">
        <f>'Giá VL'!F9</f>
        <v>m</v>
      </c>
      <c r="G15" s="157"/>
      <c r="H15" s="157"/>
      <c r="I15" s="157"/>
      <c r="J15" s="157">
        <f>ROUND(SUM(J16:J16),4)</f>
        <v>1.6</v>
      </c>
      <c r="K15" s="234">
        <f>'Giá VL'!G9</f>
        <v>0</v>
      </c>
      <c r="L15" s="334">
        <f>J15*K15</f>
        <v>0</v>
      </c>
      <c r="M15" s="334">
        <f>'Giá VL'!J9</f>
        <v>4031</v>
      </c>
      <c r="N15" s="334">
        <f>J15*M15</f>
        <v>6449.6</v>
      </c>
      <c r="O15" s="334">
        <f>M15-K15</f>
        <v>4031</v>
      </c>
      <c r="P15" s="334">
        <f>J15*O15</f>
        <v>6449.6</v>
      </c>
      <c r="Q15" s="157">
        <v>1</v>
      </c>
      <c r="R15" s="334">
        <f>M15*Q15</f>
        <v>4031</v>
      </c>
      <c r="S15" s="334">
        <f>J15*R15</f>
        <v>6449.6</v>
      </c>
      <c r="T15" s="334">
        <v>4031</v>
      </c>
      <c r="U15" s="334">
        <v>3627.9</v>
      </c>
      <c r="V15" s="334">
        <v>0</v>
      </c>
      <c r="W15" s="334">
        <v>0</v>
      </c>
      <c r="X15" s="334">
        <f>'Giá VL'!V9</f>
        <v>4031</v>
      </c>
      <c r="Y15" s="334">
        <f>J15*X15</f>
        <v>6449.6</v>
      </c>
      <c r="Z15" s="334">
        <f>X15-K15</f>
        <v>4031</v>
      </c>
      <c r="AA15" s="334">
        <f>J15*Z15</f>
        <v>6449.6</v>
      </c>
    </row>
    <row r="16" spans="1:27" s="19" customFormat="1" ht="27.6" hidden="1" x14ac:dyDescent="0.25">
      <c r="A16" s="525"/>
      <c r="B16" s="302"/>
      <c r="C16" s="525" t="str">
        <f>'Tiên lượng'!C7</f>
        <v>CC.11110</v>
      </c>
      <c r="D16" s="525"/>
      <c r="E16" s="151" t="str">
        <f>'Tiên lượng'!D7</f>
        <v>Công tác khoan thủ công trên cạn, độ sâu khoan từ 0 đến 30m, cấp đất đá  I-III</v>
      </c>
      <c r="F16" s="302" t="str">
        <f>'Tiên lượng'!E7</f>
        <v>1m khoan</v>
      </c>
      <c r="G16" s="226">
        <f>'Tiên lượng'!M7</f>
        <v>32</v>
      </c>
      <c r="H16" s="226">
        <f>PTVT!G12</f>
        <v>0.05</v>
      </c>
      <c r="I16" s="226">
        <f>'Tiên lượng'!V7</f>
        <v>1</v>
      </c>
      <c r="J16" s="226">
        <f>PRODUCT(G16,H16,I16)</f>
        <v>1.6</v>
      </c>
      <c r="K16" s="402"/>
      <c r="L16" s="402"/>
      <c r="M16" s="402"/>
      <c r="N16" s="402"/>
      <c r="O16" s="402"/>
      <c r="P16" s="402"/>
      <c r="Q16" s="226"/>
      <c r="R16" s="402"/>
      <c r="S16" s="402"/>
      <c r="T16" s="402"/>
      <c r="U16" s="402"/>
      <c r="V16" s="402"/>
      <c r="W16" s="402"/>
      <c r="X16" s="402"/>
      <c r="Y16" s="402"/>
      <c r="Z16" s="402"/>
      <c r="AA16" s="402"/>
    </row>
    <row r="17" spans="1:27" x14ac:dyDescent="0.25">
      <c r="A17" s="439" t="s">
        <v>174</v>
      </c>
      <c r="B17" s="216">
        <v>6</v>
      </c>
      <c r="C17" s="232" t="s">
        <v>430</v>
      </c>
      <c r="D17" s="439"/>
      <c r="E17" s="59" t="str">
        <f>'Giá VL'!E10</f>
        <v>Dao vòng</v>
      </c>
      <c r="F17" s="216" t="str">
        <f>'Giá VL'!F10</f>
        <v>cái</v>
      </c>
      <c r="G17" s="157"/>
      <c r="H17" s="157"/>
      <c r="I17" s="157"/>
      <c r="J17" s="157">
        <f>ROUND(SUM(J18:J19),4)</f>
        <v>80</v>
      </c>
      <c r="K17" s="234">
        <f>'Giá VL'!G10</f>
        <v>0</v>
      </c>
      <c r="L17" s="334">
        <f>J17*K17</f>
        <v>0</v>
      </c>
      <c r="M17" s="334">
        <f>'Giá VL'!J10</f>
        <v>85000</v>
      </c>
      <c r="N17" s="334">
        <f>J17*M17</f>
        <v>6800000</v>
      </c>
      <c r="O17" s="334">
        <f>M17-K17</f>
        <v>85000</v>
      </c>
      <c r="P17" s="334">
        <f>J17*O17</f>
        <v>6800000</v>
      </c>
      <c r="Q17" s="157">
        <v>1</v>
      </c>
      <c r="R17" s="334">
        <f>M17*Q17</f>
        <v>85000</v>
      </c>
      <c r="S17" s="334">
        <f>J17*R17</f>
        <v>6800000</v>
      </c>
      <c r="T17" s="334">
        <v>85000</v>
      </c>
      <c r="U17" s="334">
        <v>2040000</v>
      </c>
      <c r="V17" s="334">
        <v>0</v>
      </c>
      <c r="W17" s="334">
        <v>0</v>
      </c>
      <c r="X17" s="334">
        <f>'Giá VL'!V10</f>
        <v>85000</v>
      </c>
      <c r="Y17" s="334">
        <f>J17*X17</f>
        <v>6800000</v>
      </c>
      <c r="Z17" s="334">
        <f>X17-K17</f>
        <v>85000</v>
      </c>
      <c r="AA17" s="334">
        <f>J17*Z17</f>
        <v>6800000</v>
      </c>
    </row>
    <row r="18" spans="1:27" s="19" customFormat="1" ht="27.6" hidden="1" x14ac:dyDescent="0.25">
      <c r="A18" s="525"/>
      <c r="B18" s="302"/>
      <c r="C18" s="525" t="str">
        <f>'Tiên lượng'!C17</f>
        <v>DC.02006</v>
      </c>
      <c r="D18" s="525"/>
      <c r="E18" s="151" t="str">
        <f>'Tiên lượng'!D17</f>
        <v>Thí nghiệm cơ lý hóa của đất trong phòng thí nghiệm, sức chống cắt trên máy cắt phẳng</v>
      </c>
      <c r="F18" s="302" t="str">
        <f>'Tiên lượng'!E17</f>
        <v>1 chỉ tiêu</v>
      </c>
      <c r="G18" s="226">
        <f>'Tiên lượng'!M17</f>
        <v>8</v>
      </c>
      <c r="H18" s="226">
        <f>PTVT!G91</f>
        <v>4</v>
      </c>
      <c r="I18" s="226">
        <f>'Tiên lượng'!V17</f>
        <v>1</v>
      </c>
      <c r="J18" s="226">
        <f t="shared" ref="J18:J19" si="1">PRODUCT(G18,H18,I18)</f>
        <v>32</v>
      </c>
      <c r="K18" s="402"/>
      <c r="L18" s="402"/>
      <c r="M18" s="402"/>
      <c r="N18" s="402"/>
      <c r="O18" s="402"/>
      <c r="P18" s="402"/>
      <c r="Q18" s="226"/>
      <c r="R18" s="402"/>
      <c r="S18" s="402"/>
      <c r="T18" s="402"/>
      <c r="U18" s="402"/>
      <c r="V18" s="402"/>
      <c r="W18" s="402"/>
      <c r="X18" s="402"/>
      <c r="Y18" s="402"/>
      <c r="Z18" s="402"/>
      <c r="AA18" s="402"/>
    </row>
    <row r="19" spans="1:27" s="19" customFormat="1" ht="27.6" hidden="1" x14ac:dyDescent="0.25">
      <c r="A19" s="525"/>
      <c r="B19" s="302"/>
      <c r="C19" s="525" t="str">
        <f>'Tiên lượng'!C21</f>
        <v>DC.02009</v>
      </c>
      <c r="D19" s="525"/>
      <c r="E19" s="151" t="str">
        <f>'Tiên lượng'!D21</f>
        <v>Thí nghiệm cơ lý hóa của đất trong phòng thí nghiệm, khối thể tích (dung trọng)</v>
      </c>
      <c r="F19" s="302" t="str">
        <f>'Tiên lượng'!E21</f>
        <v>1 chỉ tiêu</v>
      </c>
      <c r="G19" s="226">
        <f>'Tiên lượng'!M21</f>
        <v>12</v>
      </c>
      <c r="H19" s="226">
        <f>PTVT!G113</f>
        <v>4</v>
      </c>
      <c r="I19" s="226">
        <f>'Tiên lượng'!V21</f>
        <v>1</v>
      </c>
      <c r="J19" s="226">
        <f t="shared" si="1"/>
        <v>48</v>
      </c>
      <c r="K19" s="402"/>
      <c r="L19" s="402"/>
      <c r="M19" s="402"/>
      <c r="N19" s="402"/>
      <c r="O19" s="402"/>
      <c r="P19" s="402"/>
      <c r="Q19" s="226"/>
      <c r="R19" s="402"/>
      <c r="S19" s="402"/>
      <c r="T19" s="402"/>
      <c r="U19" s="402"/>
      <c r="V19" s="402"/>
      <c r="W19" s="402"/>
      <c r="X19" s="402"/>
      <c r="Y19" s="402"/>
      <c r="Z19" s="402"/>
      <c r="AA19" s="402"/>
    </row>
    <row r="20" spans="1:27" x14ac:dyDescent="0.25">
      <c r="A20" s="439" t="s">
        <v>174</v>
      </c>
      <c r="B20" s="216">
        <v>7</v>
      </c>
      <c r="C20" s="232" t="s">
        <v>869</v>
      </c>
      <c r="D20" s="439"/>
      <c r="E20" s="59" t="str">
        <f>'Giá VL'!E11</f>
        <v>Đầu nối ống chống</v>
      </c>
      <c r="F20" s="216" t="str">
        <f>'Giá VL'!F11</f>
        <v>cái</v>
      </c>
      <c r="G20" s="157"/>
      <c r="H20" s="157"/>
      <c r="I20" s="157"/>
      <c r="J20" s="157">
        <f>ROUND(SUM(J21:J21),4)</f>
        <v>1.6</v>
      </c>
      <c r="K20" s="234">
        <f>'Giá VL'!G11</f>
        <v>0</v>
      </c>
      <c r="L20" s="334">
        <f>J20*K20</f>
        <v>0</v>
      </c>
      <c r="M20" s="334">
        <f>'Giá VL'!J11</f>
        <v>140000</v>
      </c>
      <c r="N20" s="334">
        <f>J20*M20</f>
        <v>224000</v>
      </c>
      <c r="O20" s="334">
        <f>M20-K20</f>
        <v>140000</v>
      </c>
      <c r="P20" s="334">
        <f>J20*O20</f>
        <v>224000</v>
      </c>
      <c r="Q20" s="157">
        <v>1</v>
      </c>
      <c r="R20" s="334">
        <f>M20*Q20</f>
        <v>140000</v>
      </c>
      <c r="S20" s="334">
        <f>J20*R20</f>
        <v>224000</v>
      </c>
      <c r="T20" s="334">
        <v>140000</v>
      </c>
      <c r="U20" s="334">
        <v>126000</v>
      </c>
      <c r="V20" s="334">
        <v>0</v>
      </c>
      <c r="W20" s="334">
        <v>0</v>
      </c>
      <c r="X20" s="334">
        <f>'Giá VL'!V11</f>
        <v>140000</v>
      </c>
      <c r="Y20" s="334">
        <f>J20*X20</f>
        <v>224000</v>
      </c>
      <c r="Z20" s="334">
        <f>X20-K20</f>
        <v>140000</v>
      </c>
      <c r="AA20" s="334">
        <f>J20*Z20</f>
        <v>224000</v>
      </c>
    </row>
    <row r="21" spans="1:27" s="19" customFormat="1" ht="27.6" hidden="1" x14ac:dyDescent="0.25">
      <c r="A21" s="525"/>
      <c r="B21" s="302"/>
      <c r="C21" s="525" t="str">
        <f>'Tiên lượng'!C7</f>
        <v>CC.11110</v>
      </c>
      <c r="D21" s="525"/>
      <c r="E21" s="151" t="str">
        <f>'Tiên lượng'!D7</f>
        <v>Công tác khoan thủ công trên cạn, độ sâu khoan từ 0 đến 30m, cấp đất đá  I-III</v>
      </c>
      <c r="F21" s="302" t="str">
        <f>'Tiên lượng'!E7</f>
        <v>1m khoan</v>
      </c>
      <c r="G21" s="226">
        <f>'Tiên lượng'!M7</f>
        <v>32</v>
      </c>
      <c r="H21" s="226">
        <f>PTVT!G13</f>
        <v>0.05</v>
      </c>
      <c r="I21" s="226">
        <f>'Tiên lượng'!V7</f>
        <v>1</v>
      </c>
      <c r="J21" s="226">
        <f>PRODUCT(G21,H21,I21)</f>
        <v>1.6</v>
      </c>
      <c r="K21" s="402"/>
      <c r="L21" s="402"/>
      <c r="M21" s="402"/>
      <c r="N21" s="402"/>
      <c r="O21" s="402"/>
      <c r="P21" s="402"/>
      <c r="Q21" s="226"/>
      <c r="R21" s="402"/>
      <c r="S21" s="402"/>
      <c r="T21" s="402"/>
      <c r="U21" s="402"/>
      <c r="V21" s="402"/>
      <c r="W21" s="402"/>
      <c r="X21" s="402"/>
      <c r="Y21" s="402"/>
      <c r="Z21" s="402"/>
      <c r="AA21" s="402"/>
    </row>
    <row r="22" spans="1:27" x14ac:dyDescent="0.25">
      <c r="A22" s="439" t="s">
        <v>174</v>
      </c>
      <c r="B22" s="216">
        <v>8</v>
      </c>
      <c r="C22" s="232" t="s">
        <v>746</v>
      </c>
      <c r="D22" s="439"/>
      <c r="E22" s="59" t="str">
        <f>'Giá VL'!E12</f>
        <v>Điện năng</v>
      </c>
      <c r="F22" s="216" t="str">
        <f>'Giá VL'!F12</f>
        <v>kWh</v>
      </c>
      <c r="G22" s="157"/>
      <c r="H22" s="157"/>
      <c r="I22" s="157"/>
      <c r="J22" s="157">
        <f>ROUND(SUM(J23:J29),4)</f>
        <v>520.16</v>
      </c>
      <c r="K22" s="234">
        <f>'Giá VL'!G12</f>
        <v>0</v>
      </c>
      <c r="L22" s="334">
        <f>J22*K22</f>
        <v>0</v>
      </c>
      <c r="M22" s="334">
        <f>'Giá VL'!J12</f>
        <v>1685</v>
      </c>
      <c r="N22" s="334">
        <f>J22*M22</f>
        <v>876469.6</v>
      </c>
      <c r="O22" s="334">
        <f>M22-K22</f>
        <v>1685</v>
      </c>
      <c r="P22" s="334">
        <f>J22*O22</f>
        <v>876469.6</v>
      </c>
      <c r="Q22" s="157">
        <v>1</v>
      </c>
      <c r="R22" s="334">
        <f>M22*Q22</f>
        <v>1685</v>
      </c>
      <c r="S22" s="334">
        <f>J22*R22</f>
        <v>876469.6</v>
      </c>
      <c r="T22" s="334">
        <v>1685</v>
      </c>
      <c r="U22" s="334">
        <v>195224.1</v>
      </c>
      <c r="V22" s="334">
        <v>0</v>
      </c>
      <c r="W22" s="334">
        <v>0</v>
      </c>
      <c r="X22" s="334">
        <f>'Giá VL'!V12</f>
        <v>1685</v>
      </c>
      <c r="Y22" s="334">
        <f>J22*X22</f>
        <v>876469.6</v>
      </c>
      <c r="Z22" s="334">
        <f>X22-K22</f>
        <v>1685</v>
      </c>
      <c r="AA22" s="334">
        <f>J22*Z22</f>
        <v>876469.6</v>
      </c>
    </row>
    <row r="23" spans="1:27" s="19" customFormat="1" ht="27.6" hidden="1" x14ac:dyDescent="0.25">
      <c r="A23" s="525"/>
      <c r="B23" s="302"/>
      <c r="C23" s="525" t="str">
        <f>'Tiên lượng'!C10</f>
        <v>DC.02001</v>
      </c>
      <c r="D23" s="525"/>
      <c r="E23" s="151" t="str">
        <f>'Tiên lượng'!D10</f>
        <v>Thí nghiệm cơ lý hóa của đất trong phòng thí nghiệm, chỉ tiêu khối lượng riêng</v>
      </c>
      <c r="F23" s="302" t="str">
        <f>'Tiên lượng'!E10</f>
        <v>1 chỉ tiêu</v>
      </c>
      <c r="G23" s="226">
        <f>'Tiên lượng'!M10</f>
        <v>12</v>
      </c>
      <c r="H23" s="226">
        <f>PTVT!G37</f>
        <v>17.440000000000001</v>
      </c>
      <c r="I23" s="226">
        <f>'Tiên lượng'!V10</f>
        <v>1</v>
      </c>
      <c r="J23" s="226">
        <f t="shared" ref="J23:J29" si="2">PRODUCT(G23,H23,I23)</f>
        <v>209.28000000000003</v>
      </c>
      <c r="K23" s="402"/>
      <c r="L23" s="402"/>
      <c r="M23" s="402"/>
      <c r="N23" s="402"/>
      <c r="O23" s="402"/>
      <c r="P23" s="402"/>
      <c r="Q23" s="226"/>
      <c r="R23" s="402"/>
      <c r="S23" s="402"/>
      <c r="T23" s="402"/>
      <c r="U23" s="402"/>
      <c r="V23" s="402"/>
      <c r="W23" s="402"/>
      <c r="X23" s="402"/>
      <c r="Y23" s="402"/>
      <c r="Z23" s="402"/>
      <c r="AA23" s="402"/>
    </row>
    <row r="24" spans="1:27" s="19" customFormat="1" ht="27.6" hidden="1" x14ac:dyDescent="0.25">
      <c r="A24" s="525"/>
      <c r="B24" s="302"/>
      <c r="C24" s="525" t="str">
        <f>'Tiên lượng'!C12</f>
        <v>DC.02002</v>
      </c>
      <c r="D24" s="525"/>
      <c r="E24" s="151" t="str">
        <f>'Tiên lượng'!D12</f>
        <v>Thí nghiệm cơ lý hóa của đất trong phòng thí nghiệm, chỉ tiêu độ ẩm độ hút ẩm</v>
      </c>
      <c r="F24" s="302" t="str">
        <f>'Tiên lượng'!E12</f>
        <v>1 chỉ tiêu</v>
      </c>
      <c r="G24" s="226">
        <f>'Tiên lượng'!M12</f>
        <v>8</v>
      </c>
      <c r="H24" s="226">
        <f>PTVT!G50</f>
        <v>8.27</v>
      </c>
      <c r="I24" s="226">
        <f>'Tiên lượng'!V12</f>
        <v>1</v>
      </c>
      <c r="J24" s="226">
        <f t="shared" si="2"/>
        <v>66.16</v>
      </c>
      <c r="K24" s="402"/>
      <c r="L24" s="402"/>
      <c r="M24" s="402"/>
      <c r="N24" s="402"/>
      <c r="O24" s="402"/>
      <c r="P24" s="402"/>
      <c r="Q24" s="226"/>
      <c r="R24" s="402"/>
      <c r="S24" s="402"/>
      <c r="T24" s="402"/>
      <c r="U24" s="402"/>
      <c r="V24" s="402"/>
      <c r="W24" s="402"/>
      <c r="X24" s="402"/>
      <c r="Y24" s="402"/>
      <c r="Z24" s="402"/>
      <c r="AA24" s="402"/>
    </row>
    <row r="25" spans="1:27" s="19" customFormat="1" ht="27.6" hidden="1" x14ac:dyDescent="0.25">
      <c r="A25" s="525"/>
      <c r="B25" s="302"/>
      <c r="C25" s="525" t="str">
        <f>'Tiên lượng'!C14</f>
        <v>DC.02003</v>
      </c>
      <c r="D25" s="525"/>
      <c r="E25" s="151" t="str">
        <f>'Tiên lượng'!D14</f>
        <v>Thí nghiệm cơ lý hóa của đất trong phòng thí nghiệm, chỉ tiêu giới hạn dẻo, giới hạn chảy</v>
      </c>
      <c r="F25" s="302" t="str">
        <f>'Tiên lượng'!E14</f>
        <v>1 chỉ tiêu</v>
      </c>
      <c r="G25" s="226">
        <f>'Tiên lượng'!M14</f>
        <v>12</v>
      </c>
      <c r="H25" s="226">
        <f>PTVT!G62</f>
        <v>8.3000000000000007</v>
      </c>
      <c r="I25" s="226">
        <f>'Tiên lượng'!V14</f>
        <v>1</v>
      </c>
      <c r="J25" s="226">
        <f t="shared" si="2"/>
        <v>99.600000000000009</v>
      </c>
      <c r="K25" s="402"/>
      <c r="L25" s="402"/>
      <c r="M25" s="402"/>
      <c r="N25" s="402"/>
      <c r="O25" s="402"/>
      <c r="P25" s="402"/>
      <c r="Q25" s="226"/>
      <c r="R25" s="402"/>
      <c r="S25" s="402"/>
      <c r="T25" s="402"/>
      <c r="U25" s="402"/>
      <c r="V25" s="402"/>
      <c r="W25" s="402"/>
      <c r="X25" s="402"/>
      <c r="Y25" s="402"/>
      <c r="Z25" s="402"/>
      <c r="AA25" s="402"/>
    </row>
    <row r="26" spans="1:27" s="19" customFormat="1" ht="27.6" hidden="1" x14ac:dyDescent="0.25">
      <c r="A26" s="525"/>
      <c r="B26" s="302"/>
      <c r="C26" s="525" t="str">
        <f>'Tiên lượng'!C15</f>
        <v>DC.02004</v>
      </c>
      <c r="D26" s="525"/>
      <c r="E26" s="151" t="str">
        <f>'Tiên lượng'!D15</f>
        <v>Thí nghiệm cơ lý hóa của đất trong phòng thí nghiệm, thành phẩn hạt</v>
      </c>
      <c r="F26" s="302" t="str">
        <f>'Tiên lượng'!E15</f>
        <v>1 chỉ tiêu</v>
      </c>
      <c r="G26" s="226">
        <f>'Tiên lượng'!M15</f>
        <v>12</v>
      </c>
      <c r="H26" s="226">
        <f>PTVT!G75</f>
        <v>8.41</v>
      </c>
      <c r="I26" s="226">
        <f>'Tiên lượng'!V15</f>
        <v>1</v>
      </c>
      <c r="J26" s="226">
        <f t="shared" si="2"/>
        <v>100.92</v>
      </c>
      <c r="K26" s="402"/>
      <c r="L26" s="402"/>
      <c r="M26" s="402"/>
      <c r="N26" s="402"/>
      <c r="O26" s="402"/>
      <c r="P26" s="402"/>
      <c r="Q26" s="226"/>
      <c r="R26" s="402"/>
      <c r="S26" s="402"/>
      <c r="T26" s="402"/>
      <c r="U26" s="402"/>
      <c r="V26" s="402"/>
      <c r="W26" s="402"/>
      <c r="X26" s="402"/>
      <c r="Y26" s="402"/>
      <c r="Z26" s="402"/>
      <c r="AA26" s="402"/>
    </row>
    <row r="27" spans="1:27" s="19" customFormat="1" ht="27.6" hidden="1" x14ac:dyDescent="0.25">
      <c r="A27" s="525"/>
      <c r="B27" s="302"/>
      <c r="C27" s="525" t="str">
        <f>'Tiên lượng'!C17</f>
        <v>DC.02006</v>
      </c>
      <c r="D27" s="525"/>
      <c r="E27" s="151" t="str">
        <f>'Tiên lượng'!D17</f>
        <v>Thí nghiệm cơ lý hóa của đất trong phòng thí nghiệm, sức chống cắt trên máy cắt phẳng</v>
      </c>
      <c r="F27" s="302" t="str">
        <f>'Tiên lượng'!E17</f>
        <v>1 chỉ tiêu</v>
      </c>
      <c r="G27" s="226">
        <f>'Tiên lượng'!M17</f>
        <v>8</v>
      </c>
      <c r="H27" s="226">
        <f>PTVT!G90</f>
        <v>0.05</v>
      </c>
      <c r="I27" s="226">
        <f>'Tiên lượng'!V17</f>
        <v>1</v>
      </c>
      <c r="J27" s="226">
        <f t="shared" si="2"/>
        <v>0.4</v>
      </c>
      <c r="K27" s="402"/>
      <c r="L27" s="402"/>
      <c r="M27" s="402"/>
      <c r="N27" s="402"/>
      <c r="O27" s="402"/>
      <c r="P27" s="402"/>
      <c r="Q27" s="226"/>
      <c r="R27" s="402"/>
      <c r="S27" s="402"/>
      <c r="T27" s="402"/>
      <c r="U27" s="402"/>
      <c r="V27" s="402"/>
      <c r="W27" s="402"/>
      <c r="X27" s="402"/>
      <c r="Y27" s="402"/>
      <c r="Z27" s="402"/>
      <c r="AA27" s="402"/>
    </row>
    <row r="28" spans="1:27" s="19" customFormat="1" ht="27.6" hidden="1" x14ac:dyDescent="0.25">
      <c r="A28" s="525"/>
      <c r="B28" s="302"/>
      <c r="C28" s="525" t="str">
        <f>'Tiên lượng'!C19</f>
        <v>DC.02007</v>
      </c>
      <c r="D28" s="525"/>
      <c r="E28" s="151" t="str">
        <f>'Tiên lượng'!D19</f>
        <v>Thí nghiệm cơ lý hóa của đất trong phòng thí nghiệm, tính nén lún trong điều kiện không nở hông</v>
      </c>
      <c r="F28" s="302" t="str">
        <f>'Tiên lượng'!E19</f>
        <v>1 chỉ tiêu</v>
      </c>
      <c r="G28" s="226">
        <f>'Tiên lượng'!M19</f>
        <v>8</v>
      </c>
      <c r="H28" s="226">
        <f>PTVT!G101</f>
        <v>2.4</v>
      </c>
      <c r="I28" s="226">
        <f>'Tiên lượng'!V19</f>
        <v>1</v>
      </c>
      <c r="J28" s="226">
        <f t="shared" si="2"/>
        <v>19.2</v>
      </c>
      <c r="K28" s="402"/>
      <c r="L28" s="402"/>
      <c r="M28" s="402"/>
      <c r="N28" s="402"/>
      <c r="O28" s="402"/>
      <c r="P28" s="402"/>
      <c r="Q28" s="226"/>
      <c r="R28" s="402"/>
      <c r="S28" s="402"/>
      <c r="T28" s="402"/>
      <c r="U28" s="402"/>
      <c r="V28" s="402"/>
      <c r="W28" s="402"/>
      <c r="X28" s="402"/>
      <c r="Y28" s="402"/>
      <c r="Z28" s="402"/>
      <c r="AA28" s="402"/>
    </row>
    <row r="29" spans="1:27" s="19" customFormat="1" ht="27.6" hidden="1" x14ac:dyDescent="0.25">
      <c r="A29" s="525"/>
      <c r="B29" s="302"/>
      <c r="C29" s="525" t="str">
        <f>'Tiên lượng'!C21</f>
        <v>DC.02009</v>
      </c>
      <c r="D29" s="525"/>
      <c r="E29" s="151" t="str">
        <f>'Tiên lượng'!D21</f>
        <v>Thí nghiệm cơ lý hóa của đất trong phòng thí nghiệm, khối thể tích (dung trọng)</v>
      </c>
      <c r="F29" s="302" t="str">
        <f>'Tiên lượng'!E21</f>
        <v>1 chỉ tiêu</v>
      </c>
      <c r="G29" s="226">
        <f>'Tiên lượng'!M21</f>
        <v>12</v>
      </c>
      <c r="H29" s="226">
        <f>PTVT!G112</f>
        <v>2.0499999999999998</v>
      </c>
      <c r="I29" s="226">
        <f>'Tiên lượng'!V21</f>
        <v>1</v>
      </c>
      <c r="J29" s="226">
        <f t="shared" si="2"/>
        <v>24.599999999999998</v>
      </c>
      <c r="K29" s="402"/>
      <c r="L29" s="402"/>
      <c r="M29" s="402"/>
      <c r="N29" s="402"/>
      <c r="O29" s="402"/>
      <c r="P29" s="402"/>
      <c r="Q29" s="226"/>
      <c r="R29" s="402"/>
      <c r="S29" s="402"/>
      <c r="T29" s="402"/>
      <c r="U29" s="402"/>
      <c r="V29" s="402"/>
      <c r="W29" s="402"/>
      <c r="X29" s="402"/>
      <c r="Y29" s="402"/>
      <c r="Z29" s="402"/>
      <c r="AA29" s="402"/>
    </row>
    <row r="30" spans="1:27" x14ac:dyDescent="0.25">
      <c r="A30" s="439" t="s">
        <v>174</v>
      </c>
      <c r="B30" s="216">
        <v>9</v>
      </c>
      <c r="C30" s="232" t="s">
        <v>407</v>
      </c>
      <c r="D30" s="439"/>
      <c r="E30" s="59" t="str">
        <f>'Giá VL'!E13</f>
        <v>Gỗ nhóm V</v>
      </c>
      <c r="F30" s="216" t="str">
        <f>'Giá VL'!F13</f>
        <v>m3</v>
      </c>
      <c r="G30" s="157"/>
      <c r="H30" s="157"/>
      <c r="I30" s="157"/>
      <c r="J30" s="157">
        <f>ROUND(SUM(J31:J31),4)</f>
        <v>3.2000000000000001E-2</v>
      </c>
      <c r="K30" s="234">
        <f>'Giá VL'!G13</f>
        <v>0</v>
      </c>
      <c r="L30" s="334">
        <f>J30*K30</f>
        <v>0</v>
      </c>
      <c r="M30" s="334">
        <f>'Giá VL'!J13</f>
        <v>6500000</v>
      </c>
      <c r="N30" s="334">
        <f>J30*M30</f>
        <v>208000</v>
      </c>
      <c r="O30" s="334">
        <f>M30-K30</f>
        <v>6500000</v>
      </c>
      <c r="P30" s="334">
        <f>J30*O30</f>
        <v>208000</v>
      </c>
      <c r="Q30" s="157">
        <v>1</v>
      </c>
      <c r="R30" s="334">
        <f>M30*Q30</f>
        <v>6500000</v>
      </c>
      <c r="S30" s="334">
        <f>J30*R30</f>
        <v>208000</v>
      </c>
      <c r="T30" s="334">
        <v>6500000</v>
      </c>
      <c r="U30" s="334">
        <v>117000</v>
      </c>
      <c r="V30" s="334">
        <v>0</v>
      </c>
      <c r="W30" s="334">
        <v>0</v>
      </c>
      <c r="X30" s="334">
        <f>'Giá VL'!V13</f>
        <v>6500000</v>
      </c>
      <c r="Y30" s="334">
        <f>J30*X30</f>
        <v>208000</v>
      </c>
      <c r="Z30" s="334">
        <f>X30-K30</f>
        <v>6500000</v>
      </c>
      <c r="AA30" s="334">
        <f>J30*Z30</f>
        <v>208000</v>
      </c>
    </row>
    <row r="31" spans="1:27" s="19" customFormat="1" ht="27.6" hidden="1" x14ac:dyDescent="0.25">
      <c r="A31" s="525"/>
      <c r="B31" s="302"/>
      <c r="C31" s="525" t="str">
        <f>'Tiên lượng'!C7</f>
        <v>CC.11110</v>
      </c>
      <c r="D31" s="525"/>
      <c r="E31" s="151" t="str">
        <f>'Tiên lượng'!D7</f>
        <v>Công tác khoan thủ công trên cạn, độ sâu khoan từ 0 đến 30m, cấp đất đá  I-III</v>
      </c>
      <c r="F31" s="302" t="str">
        <f>'Tiên lượng'!E7</f>
        <v>1m khoan</v>
      </c>
      <c r="G31" s="226">
        <f>'Tiên lượng'!M7</f>
        <v>32</v>
      </c>
      <c r="H31" s="226">
        <f>PTVT!G18</f>
        <v>1E-3</v>
      </c>
      <c r="I31" s="226">
        <f>'Tiên lượng'!V7</f>
        <v>1</v>
      </c>
      <c r="J31" s="226">
        <f>PRODUCT(G31,H31,I31)</f>
        <v>3.2000000000000001E-2</v>
      </c>
      <c r="K31" s="402"/>
      <c r="L31" s="402"/>
      <c r="M31" s="402"/>
      <c r="N31" s="402"/>
      <c r="O31" s="402"/>
      <c r="P31" s="402"/>
      <c r="Q31" s="226"/>
      <c r="R31" s="402"/>
      <c r="S31" s="402"/>
      <c r="T31" s="402"/>
      <c r="U31" s="402"/>
      <c r="V31" s="402"/>
      <c r="W31" s="402"/>
      <c r="X31" s="402"/>
      <c r="Y31" s="402"/>
      <c r="Z31" s="402"/>
      <c r="AA31" s="402"/>
    </row>
    <row r="32" spans="1:27" x14ac:dyDescent="0.25">
      <c r="A32" s="439" t="s">
        <v>174</v>
      </c>
      <c r="B32" s="216">
        <v>10</v>
      </c>
      <c r="C32" s="232" t="s">
        <v>85</v>
      </c>
      <c r="D32" s="439"/>
      <c r="E32" s="59" t="str">
        <f>'Giá VL'!E14</f>
        <v>Hộp nhựa 24 ô đựng mẫu lưu</v>
      </c>
      <c r="F32" s="216" t="str">
        <f>'Giá VL'!F14</f>
        <v>cái</v>
      </c>
      <c r="G32" s="157"/>
      <c r="H32" s="157"/>
      <c r="I32" s="157"/>
      <c r="J32" s="157">
        <f>ROUND(SUM(J33:J33),4)</f>
        <v>3.84</v>
      </c>
      <c r="K32" s="234">
        <f>'Giá VL'!G14</f>
        <v>0</v>
      </c>
      <c r="L32" s="334">
        <f>J32*K32</f>
        <v>0</v>
      </c>
      <c r="M32" s="334">
        <f>'Giá VL'!J14</f>
        <v>180000</v>
      </c>
      <c r="N32" s="334">
        <f>J32*M32</f>
        <v>691200</v>
      </c>
      <c r="O32" s="334">
        <f>M32-K32</f>
        <v>180000</v>
      </c>
      <c r="P32" s="334">
        <f>J32*O32</f>
        <v>691200</v>
      </c>
      <c r="Q32" s="157">
        <v>1</v>
      </c>
      <c r="R32" s="334">
        <f>M32*Q32</f>
        <v>180000</v>
      </c>
      <c r="S32" s="334">
        <f>J32*R32</f>
        <v>691200</v>
      </c>
      <c r="T32" s="334">
        <v>180000</v>
      </c>
      <c r="U32" s="334">
        <v>388800</v>
      </c>
      <c r="V32" s="334">
        <v>0</v>
      </c>
      <c r="W32" s="334">
        <v>0</v>
      </c>
      <c r="X32" s="334">
        <f>'Giá VL'!V14</f>
        <v>180000</v>
      </c>
      <c r="Y32" s="334">
        <f>J32*X32</f>
        <v>691200</v>
      </c>
      <c r="Z32" s="334">
        <f>X32-K32</f>
        <v>180000</v>
      </c>
      <c r="AA32" s="334">
        <f>J32*Z32</f>
        <v>691200</v>
      </c>
    </row>
    <row r="33" spans="1:27" s="19" customFormat="1" ht="27.6" hidden="1" x14ac:dyDescent="0.25">
      <c r="A33" s="525"/>
      <c r="B33" s="302"/>
      <c r="C33" s="525" t="str">
        <f>'Tiên lượng'!C7</f>
        <v>CC.11110</v>
      </c>
      <c r="D33" s="525"/>
      <c r="E33" s="151" t="str">
        <f>'Tiên lượng'!D7</f>
        <v>Công tác khoan thủ công trên cạn, độ sâu khoan từ 0 đến 30m, cấp đất đá  I-III</v>
      </c>
      <c r="F33" s="302" t="str">
        <f>'Tiên lượng'!E7</f>
        <v>1m khoan</v>
      </c>
      <c r="G33" s="226">
        <f>'Tiên lượng'!M7</f>
        <v>32</v>
      </c>
      <c r="H33" s="226">
        <f>PTVT!G16</f>
        <v>0.12</v>
      </c>
      <c r="I33" s="226">
        <f>'Tiên lượng'!V7</f>
        <v>1</v>
      </c>
      <c r="J33" s="226">
        <f>PRODUCT(G33,H33,I33)</f>
        <v>3.84</v>
      </c>
      <c r="K33" s="402"/>
      <c r="L33" s="402"/>
      <c r="M33" s="402"/>
      <c r="N33" s="402"/>
      <c r="O33" s="402"/>
      <c r="P33" s="402"/>
      <c r="Q33" s="226"/>
      <c r="R33" s="402"/>
      <c r="S33" s="402"/>
      <c r="T33" s="402"/>
      <c r="U33" s="402"/>
      <c r="V33" s="402"/>
      <c r="W33" s="402"/>
      <c r="X33" s="402"/>
      <c r="Y33" s="402"/>
      <c r="Z33" s="402"/>
      <c r="AA33" s="402"/>
    </row>
    <row r="34" spans="1:27" x14ac:dyDescent="0.25">
      <c r="A34" s="439" t="s">
        <v>174</v>
      </c>
      <c r="B34" s="216">
        <v>11</v>
      </c>
      <c r="C34" s="232" t="s">
        <v>1109</v>
      </c>
      <c r="D34" s="439"/>
      <c r="E34" s="59" t="str">
        <f>'Giá VL'!E15</f>
        <v>Hộp gỗ đựng mẫu</v>
      </c>
      <c r="F34" s="216" t="str">
        <f>'Giá VL'!F15</f>
        <v>hộp</v>
      </c>
      <c r="G34" s="157"/>
      <c r="H34" s="157"/>
      <c r="I34" s="157"/>
      <c r="J34" s="157">
        <f>ROUND(SUM(J35:J35),4)</f>
        <v>0.48</v>
      </c>
      <c r="K34" s="234">
        <f>'Giá VL'!G15</f>
        <v>0</v>
      </c>
      <c r="L34" s="334">
        <f>J34*K34</f>
        <v>0</v>
      </c>
      <c r="M34" s="334">
        <f>'Giá VL'!J15</f>
        <v>100000</v>
      </c>
      <c r="N34" s="334">
        <f>J34*M34</f>
        <v>48000</v>
      </c>
      <c r="O34" s="334">
        <f>M34-K34</f>
        <v>100000</v>
      </c>
      <c r="P34" s="334">
        <f>J34*O34</f>
        <v>48000</v>
      </c>
      <c r="Q34" s="157">
        <v>1</v>
      </c>
      <c r="R34" s="334">
        <f>M34*Q34</f>
        <v>100000</v>
      </c>
      <c r="S34" s="334">
        <f>J34*R34</f>
        <v>48000</v>
      </c>
      <c r="T34" s="334">
        <v>100000</v>
      </c>
      <c r="U34" s="334">
        <v>24000</v>
      </c>
      <c r="V34" s="334">
        <v>0</v>
      </c>
      <c r="W34" s="334">
        <v>0</v>
      </c>
      <c r="X34" s="334">
        <f>'Giá VL'!V15</f>
        <v>100000</v>
      </c>
      <c r="Y34" s="334">
        <f>J34*X34</f>
        <v>48000</v>
      </c>
      <c r="Z34" s="334">
        <f>X34-K34</f>
        <v>100000</v>
      </c>
      <c r="AA34" s="334">
        <f>J34*Z34</f>
        <v>48000</v>
      </c>
    </row>
    <row r="35" spans="1:27" s="19" customFormat="1" ht="27.6" hidden="1" x14ac:dyDescent="0.25">
      <c r="A35" s="525"/>
      <c r="B35" s="302"/>
      <c r="C35" s="525" t="str">
        <f>'Tiên lượng'!C9</f>
        <v>CE.11410</v>
      </c>
      <c r="D35" s="525"/>
      <c r="E35" s="151" t="str">
        <f>'Tiên lượng'!D9</f>
        <v>Công tác thí nghiệm tại hiện trường, thí nghiệm xuyên tiêu chuẩn SPT, cấp đất đá I-III</v>
      </c>
      <c r="F35" s="302" t="str">
        <f>'Tiên lượng'!E9</f>
        <v xml:space="preserve"> 1 lần thí nghiệm</v>
      </c>
      <c r="G35" s="226">
        <f>'Tiên lượng'!M9</f>
        <v>12</v>
      </c>
      <c r="H35" s="226">
        <f>PTVT!G29</f>
        <v>0.04</v>
      </c>
      <c r="I35" s="226">
        <f>'Tiên lượng'!V9</f>
        <v>1</v>
      </c>
      <c r="J35" s="226">
        <f>PRODUCT(G35,H35,I35)</f>
        <v>0.48</v>
      </c>
      <c r="K35" s="402"/>
      <c r="L35" s="402"/>
      <c r="M35" s="402"/>
      <c r="N35" s="402"/>
      <c r="O35" s="402"/>
      <c r="P35" s="402"/>
      <c r="Q35" s="226"/>
      <c r="R35" s="402"/>
      <c r="S35" s="402"/>
      <c r="T35" s="402"/>
      <c r="U35" s="402"/>
      <c r="V35" s="402"/>
      <c r="W35" s="402"/>
      <c r="X35" s="402"/>
      <c r="Y35" s="402"/>
      <c r="Z35" s="402"/>
      <c r="AA35" s="402"/>
    </row>
    <row r="36" spans="1:27" x14ac:dyDescent="0.25">
      <c r="A36" s="439" t="s">
        <v>174</v>
      </c>
      <c r="B36" s="216">
        <v>12</v>
      </c>
      <c r="C36" s="232" t="s">
        <v>22</v>
      </c>
      <c r="D36" s="439"/>
      <c r="E36" s="59" t="str">
        <f>'Giá VL'!E16</f>
        <v xml:space="preserve">Hộp nhựa đựng mẫu (400 x 400 x 400) mm </v>
      </c>
      <c r="F36" s="216" t="str">
        <f>'Giá VL'!F16</f>
        <v>cái</v>
      </c>
      <c r="G36" s="157"/>
      <c r="H36" s="157"/>
      <c r="I36" s="157"/>
      <c r="J36" s="157">
        <f>ROUND(SUM(J37:J37),4)</f>
        <v>3.2</v>
      </c>
      <c r="K36" s="234">
        <f>'Giá VL'!G16</f>
        <v>0</v>
      </c>
      <c r="L36" s="334">
        <f>J36*K36</f>
        <v>0</v>
      </c>
      <c r="M36" s="334">
        <f>'Giá VL'!J16</f>
        <v>35000</v>
      </c>
      <c r="N36" s="334">
        <f>J36*M36</f>
        <v>112000</v>
      </c>
      <c r="O36" s="334">
        <f>M36-K36</f>
        <v>35000</v>
      </c>
      <c r="P36" s="334">
        <f>J36*O36</f>
        <v>112000</v>
      </c>
      <c r="Q36" s="157">
        <v>1</v>
      </c>
      <c r="R36" s="334">
        <f>M36*Q36</f>
        <v>35000</v>
      </c>
      <c r="S36" s="334">
        <f>J36*R36</f>
        <v>112000</v>
      </c>
      <c r="T36" s="334">
        <v>35000</v>
      </c>
      <c r="U36" s="334">
        <v>63000</v>
      </c>
      <c r="V36" s="334">
        <v>0</v>
      </c>
      <c r="W36" s="334">
        <v>0</v>
      </c>
      <c r="X36" s="334">
        <f>'Giá VL'!V16</f>
        <v>35000</v>
      </c>
      <c r="Y36" s="334">
        <f>J36*X36</f>
        <v>112000</v>
      </c>
      <c r="Z36" s="334">
        <f>X36-K36</f>
        <v>35000</v>
      </c>
      <c r="AA36" s="334">
        <f>J36*Z36</f>
        <v>112000</v>
      </c>
    </row>
    <row r="37" spans="1:27" s="19" customFormat="1" ht="27.6" hidden="1" x14ac:dyDescent="0.25">
      <c r="A37" s="525"/>
      <c r="B37" s="302"/>
      <c r="C37" s="525" t="str">
        <f>'Tiên lượng'!C7</f>
        <v>CC.11110</v>
      </c>
      <c r="D37" s="525"/>
      <c r="E37" s="151" t="str">
        <f>'Tiên lượng'!D7</f>
        <v>Công tác khoan thủ công trên cạn, độ sâu khoan từ 0 đến 30m, cấp đất đá  I-III</v>
      </c>
      <c r="F37" s="302" t="str">
        <f>'Tiên lượng'!E7</f>
        <v>1m khoan</v>
      </c>
      <c r="G37" s="226">
        <f>'Tiên lượng'!M7</f>
        <v>32</v>
      </c>
      <c r="H37" s="226">
        <f>PTVT!G15</f>
        <v>0.1</v>
      </c>
      <c r="I37" s="226">
        <f>'Tiên lượng'!V7</f>
        <v>1</v>
      </c>
      <c r="J37" s="226">
        <f>PRODUCT(G37,H37,I37)</f>
        <v>3.2</v>
      </c>
      <c r="K37" s="402"/>
      <c r="L37" s="402"/>
      <c r="M37" s="402"/>
      <c r="N37" s="402"/>
      <c r="O37" s="402"/>
      <c r="P37" s="402"/>
      <c r="Q37" s="226"/>
      <c r="R37" s="402"/>
      <c r="S37" s="402"/>
      <c r="T37" s="402"/>
      <c r="U37" s="402"/>
      <c r="V37" s="402"/>
      <c r="W37" s="402"/>
      <c r="X37" s="402"/>
      <c r="Y37" s="402"/>
      <c r="Z37" s="402"/>
      <c r="AA37" s="402"/>
    </row>
    <row r="38" spans="1:27" ht="13.9" x14ac:dyDescent="0.25">
      <c r="A38" s="439" t="s">
        <v>174</v>
      </c>
      <c r="B38" s="216">
        <v>13</v>
      </c>
      <c r="C38" s="232" t="s">
        <v>890</v>
      </c>
      <c r="D38" s="439"/>
      <c r="E38" s="59" t="str">
        <f>'Giá VL'!E17</f>
        <v>Khay men</v>
      </c>
      <c r="F38" s="216" t="str">
        <f>'Giá VL'!F17</f>
        <v>cái</v>
      </c>
      <c r="G38" s="157"/>
      <c r="H38" s="157"/>
      <c r="I38" s="157"/>
      <c r="J38" s="157">
        <f>ROUND(SUM(J39:J44),4)</f>
        <v>0.84</v>
      </c>
      <c r="K38" s="234">
        <f>'Giá VL'!G17</f>
        <v>0</v>
      </c>
      <c r="L38" s="334">
        <f>J38*K38</f>
        <v>0</v>
      </c>
      <c r="M38" s="334">
        <f>'Giá VL'!J17</f>
        <v>42000</v>
      </c>
      <c r="N38" s="334">
        <f>J38*M38</f>
        <v>35280</v>
      </c>
      <c r="O38" s="334">
        <f>M38-K38</f>
        <v>42000</v>
      </c>
      <c r="P38" s="334">
        <f>J38*O38</f>
        <v>35280</v>
      </c>
      <c r="Q38" s="157">
        <v>1</v>
      </c>
      <c r="R38" s="334">
        <f>M38*Q38</f>
        <v>42000</v>
      </c>
      <c r="S38" s="334">
        <f>J38*R38</f>
        <v>35280</v>
      </c>
      <c r="T38" s="334">
        <v>42000</v>
      </c>
      <c r="U38" s="334">
        <v>8820</v>
      </c>
      <c r="V38" s="334">
        <v>0</v>
      </c>
      <c r="W38" s="334">
        <v>0</v>
      </c>
      <c r="X38" s="334">
        <f>'Giá VL'!V17</f>
        <v>42000</v>
      </c>
      <c r="Y38" s="334">
        <f>J38*X38</f>
        <v>35280</v>
      </c>
      <c r="Z38" s="334">
        <f>X38-K38</f>
        <v>42000</v>
      </c>
      <c r="AA38" s="334">
        <f>J38*Z38</f>
        <v>35280</v>
      </c>
    </row>
    <row r="39" spans="1:27" s="19" customFormat="1" ht="27.6" hidden="1" x14ac:dyDescent="0.25">
      <c r="A39" s="525"/>
      <c r="B39" s="302"/>
      <c r="C39" s="525" t="str">
        <f>'Tiên lượng'!C10</f>
        <v>DC.02001</v>
      </c>
      <c r="D39" s="525"/>
      <c r="E39" s="151" t="str">
        <f>'Tiên lượng'!D10</f>
        <v>Thí nghiệm cơ lý hóa của đất trong phòng thí nghiệm, chỉ tiêu khối lượng riêng</v>
      </c>
      <c r="F39" s="302" t="str">
        <f>'Tiên lượng'!E10</f>
        <v>1 chỉ tiêu</v>
      </c>
      <c r="G39" s="226">
        <f>'Tiên lượng'!M10</f>
        <v>12</v>
      </c>
      <c r="H39" s="226">
        <f>PTVT!G39</f>
        <v>0.05</v>
      </c>
      <c r="I39" s="226">
        <f>'Tiên lượng'!V10</f>
        <v>1</v>
      </c>
      <c r="J39" s="226">
        <f t="shared" ref="J39:J44" si="3">PRODUCT(G39,H39,I39)</f>
        <v>0.60000000000000009</v>
      </c>
      <c r="K39" s="402"/>
      <c r="L39" s="402"/>
      <c r="M39" s="402"/>
      <c r="N39" s="402"/>
      <c r="O39" s="402"/>
      <c r="P39" s="402"/>
      <c r="Q39" s="226"/>
      <c r="R39" s="402"/>
      <c r="S39" s="402"/>
      <c r="T39" s="402"/>
      <c r="U39" s="402"/>
      <c r="V39" s="402"/>
      <c r="W39" s="402"/>
      <c r="X39" s="402"/>
      <c r="Y39" s="402"/>
      <c r="Z39" s="402"/>
      <c r="AA39" s="402"/>
    </row>
    <row r="40" spans="1:27" s="19" customFormat="1" ht="27.6" hidden="1" x14ac:dyDescent="0.25">
      <c r="A40" s="525"/>
      <c r="B40" s="302"/>
      <c r="C40" s="525" t="str">
        <f>'Tiên lượng'!C12</f>
        <v>DC.02002</v>
      </c>
      <c r="D40" s="525"/>
      <c r="E40" s="151" t="str">
        <f>'Tiên lượng'!D12</f>
        <v>Thí nghiệm cơ lý hóa của đất trong phòng thí nghiệm, chỉ tiêu độ ẩm độ hút ẩm</v>
      </c>
      <c r="F40" s="302" t="str">
        <f>'Tiên lượng'!E12</f>
        <v>1 chỉ tiêu</v>
      </c>
      <c r="G40" s="226">
        <f>'Tiên lượng'!M12</f>
        <v>8</v>
      </c>
      <c r="H40" s="226">
        <f>PTVT!G51</f>
        <v>5.0000000000000001E-3</v>
      </c>
      <c r="I40" s="226">
        <f>'Tiên lượng'!V12</f>
        <v>1</v>
      </c>
      <c r="J40" s="226">
        <f t="shared" si="3"/>
        <v>0.04</v>
      </c>
      <c r="K40" s="402"/>
      <c r="L40" s="402"/>
      <c r="M40" s="402"/>
      <c r="N40" s="402"/>
      <c r="O40" s="402"/>
      <c r="P40" s="402"/>
      <c r="Q40" s="226"/>
      <c r="R40" s="402"/>
      <c r="S40" s="402"/>
      <c r="T40" s="402"/>
      <c r="U40" s="402"/>
      <c r="V40" s="402"/>
      <c r="W40" s="402"/>
      <c r="X40" s="402"/>
      <c r="Y40" s="402"/>
      <c r="Z40" s="402"/>
      <c r="AA40" s="402"/>
    </row>
    <row r="41" spans="1:27" s="19" customFormat="1" ht="27.6" hidden="1" x14ac:dyDescent="0.25">
      <c r="A41" s="525"/>
      <c r="B41" s="302"/>
      <c r="C41" s="525" t="str">
        <f>'Tiên lượng'!C14</f>
        <v>DC.02003</v>
      </c>
      <c r="D41" s="525"/>
      <c r="E41" s="151" t="str">
        <f>'Tiên lượng'!D14</f>
        <v>Thí nghiệm cơ lý hóa của đất trong phòng thí nghiệm, chỉ tiêu giới hạn dẻo, giới hạn chảy</v>
      </c>
      <c r="F41" s="302" t="str">
        <f>'Tiên lượng'!E14</f>
        <v>1 chỉ tiêu</v>
      </c>
      <c r="G41" s="226">
        <f>'Tiên lượng'!M14</f>
        <v>12</v>
      </c>
      <c r="H41" s="226">
        <f>PTVT!G63</f>
        <v>5.0000000000000001E-3</v>
      </c>
      <c r="I41" s="226">
        <f>'Tiên lượng'!V14</f>
        <v>1</v>
      </c>
      <c r="J41" s="226">
        <f t="shared" si="3"/>
        <v>0.06</v>
      </c>
      <c r="K41" s="402"/>
      <c r="L41" s="402"/>
      <c r="M41" s="402"/>
      <c r="N41" s="402"/>
      <c r="O41" s="402"/>
      <c r="P41" s="402"/>
      <c r="Q41" s="226"/>
      <c r="R41" s="402"/>
      <c r="S41" s="402"/>
      <c r="T41" s="402"/>
      <c r="U41" s="402"/>
      <c r="V41" s="402"/>
      <c r="W41" s="402"/>
      <c r="X41" s="402"/>
      <c r="Y41" s="402"/>
      <c r="Z41" s="402"/>
      <c r="AA41" s="402"/>
    </row>
    <row r="42" spans="1:27" s="19" customFormat="1" ht="27.6" hidden="1" x14ac:dyDescent="0.25">
      <c r="A42" s="525"/>
      <c r="B42" s="302"/>
      <c r="C42" s="525" t="str">
        <f>'Tiên lượng'!C15</f>
        <v>DC.02004</v>
      </c>
      <c r="D42" s="525"/>
      <c r="E42" s="151" t="str">
        <f>'Tiên lượng'!D15</f>
        <v>Thí nghiệm cơ lý hóa của đất trong phòng thí nghiệm, thành phẩn hạt</v>
      </c>
      <c r="F42" s="302" t="str">
        <f>'Tiên lượng'!E15</f>
        <v>1 chỉ tiêu</v>
      </c>
      <c r="G42" s="226">
        <f>'Tiên lượng'!M15</f>
        <v>12</v>
      </c>
      <c r="H42" s="226">
        <f>PTVT!G78</f>
        <v>5.0000000000000001E-3</v>
      </c>
      <c r="I42" s="226">
        <f>'Tiên lượng'!V15</f>
        <v>1</v>
      </c>
      <c r="J42" s="226">
        <f t="shared" si="3"/>
        <v>0.06</v>
      </c>
      <c r="K42" s="402"/>
      <c r="L42" s="402"/>
      <c r="M42" s="402"/>
      <c r="N42" s="402"/>
      <c r="O42" s="402"/>
      <c r="P42" s="402"/>
      <c r="Q42" s="226"/>
      <c r="R42" s="402"/>
      <c r="S42" s="402"/>
      <c r="T42" s="402"/>
      <c r="U42" s="402"/>
      <c r="V42" s="402"/>
      <c r="W42" s="402"/>
      <c r="X42" s="402"/>
      <c r="Y42" s="402"/>
      <c r="Z42" s="402"/>
      <c r="AA42" s="402"/>
    </row>
    <row r="43" spans="1:27" s="19" customFormat="1" ht="27.6" hidden="1" x14ac:dyDescent="0.25">
      <c r="A43" s="525"/>
      <c r="B43" s="302"/>
      <c r="C43" s="525" t="str">
        <f>'Tiên lượng'!C17</f>
        <v>DC.02006</v>
      </c>
      <c r="D43" s="525"/>
      <c r="E43" s="151" t="str">
        <f>'Tiên lượng'!D17</f>
        <v>Thí nghiệm cơ lý hóa của đất trong phòng thí nghiệm, sức chống cắt trên máy cắt phẳng</v>
      </c>
      <c r="F43" s="302" t="str">
        <f>'Tiên lượng'!E17</f>
        <v>1 chỉ tiêu</v>
      </c>
      <c r="G43" s="226">
        <f>'Tiên lượng'!M17</f>
        <v>8</v>
      </c>
      <c r="H43" s="226">
        <f>PTVT!G92</f>
        <v>5.0000000000000001E-3</v>
      </c>
      <c r="I43" s="226">
        <f>'Tiên lượng'!V17</f>
        <v>1</v>
      </c>
      <c r="J43" s="226">
        <f t="shared" si="3"/>
        <v>0.04</v>
      </c>
      <c r="K43" s="402"/>
      <c r="L43" s="402"/>
      <c r="M43" s="402"/>
      <c r="N43" s="402"/>
      <c r="O43" s="402"/>
      <c r="P43" s="402"/>
      <c r="Q43" s="226"/>
      <c r="R43" s="402"/>
      <c r="S43" s="402"/>
      <c r="T43" s="402"/>
      <c r="U43" s="402"/>
      <c r="V43" s="402"/>
      <c r="W43" s="402"/>
      <c r="X43" s="402"/>
      <c r="Y43" s="402"/>
      <c r="Z43" s="402"/>
      <c r="AA43" s="402"/>
    </row>
    <row r="44" spans="1:27" s="19" customFormat="1" ht="27.6" hidden="1" x14ac:dyDescent="0.25">
      <c r="A44" s="525"/>
      <c r="B44" s="302"/>
      <c r="C44" s="525" t="str">
        <f>'Tiên lượng'!C19</f>
        <v>DC.02007</v>
      </c>
      <c r="D44" s="525"/>
      <c r="E44" s="151" t="str">
        <f>'Tiên lượng'!D19</f>
        <v>Thí nghiệm cơ lý hóa của đất trong phòng thí nghiệm, tính nén lún trong điều kiện không nở hông</v>
      </c>
      <c r="F44" s="302" t="str">
        <f>'Tiên lượng'!E19</f>
        <v>1 chỉ tiêu</v>
      </c>
      <c r="G44" s="226">
        <f>'Tiên lượng'!M19</f>
        <v>8</v>
      </c>
      <c r="H44" s="226">
        <f>PTVT!G102</f>
        <v>5.0000000000000001E-3</v>
      </c>
      <c r="I44" s="226">
        <f>'Tiên lượng'!V19</f>
        <v>1</v>
      </c>
      <c r="J44" s="226">
        <f t="shared" si="3"/>
        <v>0.04</v>
      </c>
      <c r="K44" s="402"/>
      <c r="L44" s="402"/>
      <c r="M44" s="402"/>
      <c r="N44" s="402"/>
      <c r="O44" s="402"/>
      <c r="P44" s="402"/>
      <c r="Q44" s="226"/>
      <c r="R44" s="402"/>
      <c r="S44" s="402"/>
      <c r="T44" s="402"/>
      <c r="U44" s="402"/>
      <c r="V44" s="402"/>
      <c r="W44" s="402"/>
      <c r="X44" s="402"/>
      <c r="Y44" s="402"/>
      <c r="Z44" s="402"/>
      <c r="AA44" s="402"/>
    </row>
    <row r="45" spans="1:27" x14ac:dyDescent="0.25">
      <c r="A45" s="439" t="s">
        <v>174</v>
      </c>
      <c r="B45" s="216">
        <v>14</v>
      </c>
      <c r="C45" s="232" t="s">
        <v>469</v>
      </c>
      <c r="D45" s="439"/>
      <c r="E45" s="59" t="str">
        <f>'Giá VL'!E18</f>
        <v>Mũi khoan</v>
      </c>
      <c r="F45" s="216" t="str">
        <f>'Giá VL'!F18</f>
        <v>cái</v>
      </c>
      <c r="G45" s="157"/>
      <c r="H45" s="157"/>
      <c r="I45" s="157"/>
      <c r="J45" s="157">
        <f>ROUND(SUM(J46:J46),4)</f>
        <v>0.24</v>
      </c>
      <c r="K45" s="234">
        <f>'Giá VL'!G18</f>
        <v>0</v>
      </c>
      <c r="L45" s="334">
        <f>J45*K45</f>
        <v>0</v>
      </c>
      <c r="M45" s="334">
        <f>'Giá VL'!J18</f>
        <v>100000</v>
      </c>
      <c r="N45" s="334">
        <f>J45*M45</f>
        <v>24000</v>
      </c>
      <c r="O45" s="334">
        <f>M45-K45</f>
        <v>100000</v>
      </c>
      <c r="P45" s="334">
        <f>J45*O45</f>
        <v>24000</v>
      </c>
      <c r="Q45" s="157">
        <v>1</v>
      </c>
      <c r="R45" s="334">
        <f>M45*Q45</f>
        <v>100000</v>
      </c>
      <c r="S45" s="334">
        <f>J45*R45</f>
        <v>24000</v>
      </c>
      <c r="T45" s="334">
        <v>100000</v>
      </c>
      <c r="U45" s="334">
        <v>13500</v>
      </c>
      <c r="V45" s="334">
        <v>0</v>
      </c>
      <c r="W45" s="334">
        <v>0</v>
      </c>
      <c r="X45" s="334">
        <f>'Giá VL'!V18</f>
        <v>100000</v>
      </c>
      <c r="Y45" s="334">
        <f>J45*X45</f>
        <v>24000</v>
      </c>
      <c r="Z45" s="334">
        <f>X45-K45</f>
        <v>100000</v>
      </c>
      <c r="AA45" s="334">
        <f>J45*Z45</f>
        <v>24000</v>
      </c>
    </row>
    <row r="46" spans="1:27" s="19" customFormat="1" ht="27.6" hidden="1" x14ac:dyDescent="0.25">
      <c r="A46" s="525"/>
      <c r="B46" s="302"/>
      <c r="C46" s="525" t="str">
        <f>'Tiên lượng'!C7</f>
        <v>CC.11110</v>
      </c>
      <c r="D46" s="525"/>
      <c r="E46" s="151" t="str">
        <f>'Tiên lượng'!D7</f>
        <v>Công tác khoan thủ công trên cạn, độ sâu khoan từ 0 đến 30m, cấp đất đá  I-III</v>
      </c>
      <c r="F46" s="302" t="str">
        <f>'Tiên lượng'!E7</f>
        <v>1m khoan</v>
      </c>
      <c r="G46" s="226">
        <f>'Tiên lượng'!M7</f>
        <v>32</v>
      </c>
      <c r="H46" s="226">
        <f>PTVT!G8</f>
        <v>7.4999999999999997E-3</v>
      </c>
      <c r="I46" s="226">
        <f>'Tiên lượng'!V7</f>
        <v>1</v>
      </c>
      <c r="J46" s="226">
        <f>PRODUCT(G46,H46,I46)</f>
        <v>0.24</v>
      </c>
      <c r="K46" s="402"/>
      <c r="L46" s="402"/>
      <c r="M46" s="402"/>
      <c r="N46" s="402"/>
      <c r="O46" s="402"/>
      <c r="P46" s="402"/>
      <c r="Q46" s="226"/>
      <c r="R46" s="402"/>
      <c r="S46" s="402"/>
      <c r="T46" s="402"/>
      <c r="U46" s="402"/>
      <c r="V46" s="402"/>
      <c r="W46" s="402"/>
      <c r="X46" s="402"/>
      <c r="Y46" s="402"/>
      <c r="Z46" s="402"/>
      <c r="AA46" s="402"/>
    </row>
    <row r="47" spans="1:27" x14ac:dyDescent="0.25">
      <c r="A47" s="439" t="s">
        <v>174</v>
      </c>
      <c r="B47" s="216">
        <v>15</v>
      </c>
      <c r="C47" s="232" t="s">
        <v>355</v>
      </c>
      <c r="D47" s="439"/>
      <c r="E47" s="59" t="str">
        <f>'Giá VL'!E19</f>
        <v>Mũi xuyên cắt</v>
      </c>
      <c r="F47" s="216" t="str">
        <f>'Giá VL'!F19</f>
        <v>cái</v>
      </c>
      <c r="G47" s="157"/>
      <c r="H47" s="157"/>
      <c r="I47" s="157"/>
      <c r="J47" s="157">
        <f>ROUND(SUM(J48:J48),4)</f>
        <v>1.2</v>
      </c>
      <c r="K47" s="234">
        <f>'Giá VL'!G19</f>
        <v>0</v>
      </c>
      <c r="L47" s="334">
        <f>J47*K47</f>
        <v>0</v>
      </c>
      <c r="M47" s="334">
        <f>'Giá VL'!J19</f>
        <v>420000</v>
      </c>
      <c r="N47" s="334">
        <f>J47*M47</f>
        <v>504000</v>
      </c>
      <c r="O47" s="334">
        <f>M47-K47</f>
        <v>420000</v>
      </c>
      <c r="P47" s="334">
        <f>J47*O47</f>
        <v>504000</v>
      </c>
      <c r="Q47" s="157">
        <v>1</v>
      </c>
      <c r="R47" s="334">
        <f>M47*Q47</f>
        <v>420000</v>
      </c>
      <c r="S47" s="334">
        <f>J47*R47</f>
        <v>504000</v>
      </c>
      <c r="T47" s="334">
        <v>420000</v>
      </c>
      <c r="U47" s="334">
        <v>252000</v>
      </c>
      <c r="V47" s="334">
        <v>0</v>
      </c>
      <c r="W47" s="334">
        <v>0</v>
      </c>
      <c r="X47" s="334">
        <f>'Giá VL'!V19</f>
        <v>420000</v>
      </c>
      <c r="Y47" s="334">
        <f>J47*X47</f>
        <v>504000</v>
      </c>
      <c r="Z47" s="334">
        <f>X47-K47</f>
        <v>420000</v>
      </c>
      <c r="AA47" s="334">
        <f>J47*Z47</f>
        <v>504000</v>
      </c>
    </row>
    <row r="48" spans="1:27" s="19" customFormat="1" ht="27.6" hidden="1" x14ac:dyDescent="0.25">
      <c r="A48" s="525"/>
      <c r="B48" s="302"/>
      <c r="C48" s="525" t="str">
        <f>'Tiên lượng'!C9</f>
        <v>CE.11410</v>
      </c>
      <c r="D48" s="525"/>
      <c r="E48" s="151" t="str">
        <f>'Tiên lượng'!D9</f>
        <v>Công tác thí nghiệm tại hiện trường, thí nghiệm xuyên tiêu chuẩn SPT, cấp đất đá I-III</v>
      </c>
      <c r="F48" s="302" t="str">
        <f>'Tiên lượng'!E9</f>
        <v xml:space="preserve"> 1 lần thí nghiệm</v>
      </c>
      <c r="G48" s="226">
        <f>'Tiên lượng'!M9</f>
        <v>12</v>
      </c>
      <c r="H48" s="226">
        <f>PTVT!G26</f>
        <v>0.1</v>
      </c>
      <c r="I48" s="226">
        <f>'Tiên lượng'!V9</f>
        <v>1</v>
      </c>
      <c r="J48" s="226">
        <f>PRODUCT(G48,H48,I48)</f>
        <v>1.2000000000000002</v>
      </c>
      <c r="K48" s="402"/>
      <c r="L48" s="402"/>
      <c r="M48" s="402"/>
      <c r="N48" s="402"/>
      <c r="O48" s="402"/>
      <c r="P48" s="402"/>
      <c r="Q48" s="226"/>
      <c r="R48" s="402"/>
      <c r="S48" s="402"/>
      <c r="T48" s="402"/>
      <c r="U48" s="402"/>
      <c r="V48" s="402"/>
      <c r="W48" s="402"/>
      <c r="X48" s="402"/>
      <c r="Y48" s="402"/>
      <c r="Z48" s="402"/>
      <c r="AA48" s="402"/>
    </row>
    <row r="49" spans="1:27" x14ac:dyDescent="0.25">
      <c r="A49" s="439" t="s">
        <v>174</v>
      </c>
      <c r="B49" s="216">
        <v>16</v>
      </c>
      <c r="C49" s="232" t="s">
        <v>642</v>
      </c>
      <c r="D49" s="439"/>
      <c r="E49" s="59" t="str">
        <f>'Giá VL'!E20</f>
        <v>Nhiệt kế</v>
      </c>
      <c r="F49" s="216" t="str">
        <f>'Giá VL'!F20</f>
        <v>cái</v>
      </c>
      <c r="G49" s="157"/>
      <c r="H49" s="157"/>
      <c r="I49" s="157"/>
      <c r="J49" s="157">
        <f>ROUND(SUM(J50:J50),4)</f>
        <v>0.06</v>
      </c>
      <c r="K49" s="234">
        <f>'Giá VL'!G20</f>
        <v>0</v>
      </c>
      <c r="L49" s="334">
        <f>J49*K49</f>
        <v>0</v>
      </c>
      <c r="M49" s="334">
        <f>'Giá VL'!J20</f>
        <v>60000</v>
      </c>
      <c r="N49" s="334">
        <f>J49*M49</f>
        <v>3600</v>
      </c>
      <c r="O49" s="334">
        <f>M49-K49</f>
        <v>60000</v>
      </c>
      <c r="P49" s="334">
        <f>J49*O49</f>
        <v>3600</v>
      </c>
      <c r="Q49" s="157">
        <v>1</v>
      </c>
      <c r="R49" s="334">
        <f>M49*Q49</f>
        <v>60000</v>
      </c>
      <c r="S49" s="334">
        <f>J49*R49</f>
        <v>3600</v>
      </c>
      <c r="T49" s="334">
        <v>60000</v>
      </c>
      <c r="U49" s="334">
        <v>900</v>
      </c>
      <c r="V49" s="334">
        <v>0</v>
      </c>
      <c r="W49" s="334">
        <v>0</v>
      </c>
      <c r="X49" s="334">
        <f>'Giá VL'!V20</f>
        <v>60000</v>
      </c>
      <c r="Y49" s="334">
        <f>J49*X49</f>
        <v>3600</v>
      </c>
      <c r="Z49" s="334">
        <f>X49-K49</f>
        <v>60000</v>
      </c>
      <c r="AA49" s="334">
        <f>J49*Z49</f>
        <v>3600</v>
      </c>
    </row>
    <row r="50" spans="1:27" s="19" customFormat="1" ht="27.6" hidden="1" x14ac:dyDescent="0.25">
      <c r="A50" s="525"/>
      <c r="B50" s="302"/>
      <c r="C50" s="525" t="str">
        <f>'Tiên lượng'!C15</f>
        <v>DC.02004</v>
      </c>
      <c r="D50" s="525"/>
      <c r="E50" s="151" t="str">
        <f>'Tiên lượng'!D15</f>
        <v>Thí nghiệm cơ lý hóa của đất trong phòng thí nghiệm, thành phẩn hạt</v>
      </c>
      <c r="F50" s="302" t="str">
        <f>'Tiên lượng'!E15</f>
        <v>1 chỉ tiêu</v>
      </c>
      <c r="G50" s="226">
        <f>'Tiên lượng'!M15</f>
        <v>12</v>
      </c>
      <c r="H50" s="226">
        <f>PTVT!G76</f>
        <v>5.0000000000000001E-3</v>
      </c>
      <c r="I50" s="226">
        <f>'Tiên lượng'!V15</f>
        <v>1</v>
      </c>
      <c r="J50" s="226">
        <f>PRODUCT(G50,H50,I50)</f>
        <v>0.06</v>
      </c>
      <c r="K50" s="402"/>
      <c r="L50" s="402"/>
      <c r="M50" s="402"/>
      <c r="N50" s="402"/>
      <c r="O50" s="402"/>
      <c r="P50" s="402"/>
      <c r="Q50" s="226"/>
      <c r="R50" s="402"/>
      <c r="S50" s="402"/>
      <c r="T50" s="402"/>
      <c r="U50" s="402"/>
      <c r="V50" s="402"/>
      <c r="W50" s="402"/>
      <c r="X50" s="402"/>
      <c r="Y50" s="402"/>
      <c r="Z50" s="402"/>
      <c r="AA50" s="402"/>
    </row>
    <row r="51" spans="1:27" x14ac:dyDescent="0.25">
      <c r="A51" s="439" t="s">
        <v>174</v>
      </c>
      <c r="B51" s="216">
        <v>17</v>
      </c>
      <c r="C51" s="232" t="s">
        <v>601</v>
      </c>
      <c r="D51" s="439"/>
      <c r="E51" s="59" t="str">
        <f>'Giá VL'!E21</f>
        <v>Nước cất</v>
      </c>
      <c r="F51" s="216" t="str">
        <f>'Giá VL'!F21</f>
        <v>lít</v>
      </c>
      <c r="G51" s="157"/>
      <c r="H51" s="157"/>
      <c r="I51" s="157"/>
      <c r="J51" s="157">
        <f>ROUND(SUM(J52:J53),4)</f>
        <v>30</v>
      </c>
      <c r="K51" s="234">
        <f>'Giá VL'!G21</f>
        <v>0</v>
      </c>
      <c r="L51" s="334">
        <f>J51*K51</f>
        <v>0</v>
      </c>
      <c r="M51" s="334">
        <f>'Giá VL'!J21</f>
        <v>3500</v>
      </c>
      <c r="N51" s="334">
        <f>J51*M51</f>
        <v>105000</v>
      </c>
      <c r="O51" s="334">
        <f>M51-K51</f>
        <v>3500</v>
      </c>
      <c r="P51" s="334">
        <f>J51*O51</f>
        <v>105000</v>
      </c>
      <c r="Q51" s="157">
        <v>1</v>
      </c>
      <c r="R51" s="334">
        <f>M51*Q51</f>
        <v>3500</v>
      </c>
      <c r="S51" s="334">
        <f>J51*R51</f>
        <v>105000</v>
      </c>
      <c r="T51" s="334">
        <v>3500</v>
      </c>
      <c r="U51" s="334">
        <v>26250</v>
      </c>
      <c r="V51" s="334">
        <v>0</v>
      </c>
      <c r="W51" s="334">
        <v>0</v>
      </c>
      <c r="X51" s="334">
        <f>'Giá VL'!V21</f>
        <v>3500</v>
      </c>
      <c r="Y51" s="334">
        <f>J51*X51</f>
        <v>105000</v>
      </c>
      <c r="Z51" s="334">
        <f>X51-K51</f>
        <v>3500</v>
      </c>
      <c r="AA51" s="334">
        <f>J51*Z51</f>
        <v>105000</v>
      </c>
    </row>
    <row r="52" spans="1:27" s="19" customFormat="1" ht="27.6" hidden="1" x14ac:dyDescent="0.25">
      <c r="A52" s="525"/>
      <c r="B52" s="302"/>
      <c r="C52" s="525" t="str">
        <f>'Tiên lượng'!C10</f>
        <v>DC.02001</v>
      </c>
      <c r="D52" s="525"/>
      <c r="E52" s="151" t="str">
        <f>'Tiên lượng'!D10</f>
        <v>Thí nghiệm cơ lý hóa của đất trong phòng thí nghiệm, chỉ tiêu khối lượng riêng</v>
      </c>
      <c r="F52" s="302" t="str">
        <f>'Tiên lượng'!E10</f>
        <v>1 chỉ tiêu</v>
      </c>
      <c r="G52" s="226">
        <f>'Tiên lượng'!M10</f>
        <v>12</v>
      </c>
      <c r="H52" s="226">
        <f>PTVT!G38</f>
        <v>0.5</v>
      </c>
      <c r="I52" s="226">
        <f>'Tiên lượng'!V10</f>
        <v>1</v>
      </c>
      <c r="J52" s="226">
        <f t="shared" ref="J52:J53" si="4">PRODUCT(G52,H52,I52)</f>
        <v>6</v>
      </c>
      <c r="K52" s="402"/>
      <c r="L52" s="402"/>
      <c r="M52" s="402"/>
      <c r="N52" s="402"/>
      <c r="O52" s="402"/>
      <c r="P52" s="402"/>
      <c r="Q52" s="226"/>
      <c r="R52" s="402"/>
      <c r="S52" s="402"/>
      <c r="T52" s="402"/>
      <c r="U52" s="402"/>
      <c r="V52" s="402"/>
      <c r="W52" s="402"/>
      <c r="X52" s="402"/>
      <c r="Y52" s="402"/>
      <c r="Z52" s="402"/>
      <c r="AA52" s="402"/>
    </row>
    <row r="53" spans="1:27" s="19" customFormat="1" ht="27.6" hidden="1" x14ac:dyDescent="0.25">
      <c r="A53" s="525"/>
      <c r="B53" s="302"/>
      <c r="C53" s="525" t="str">
        <f>'Tiên lượng'!C15</f>
        <v>DC.02004</v>
      </c>
      <c r="D53" s="525"/>
      <c r="E53" s="151" t="str">
        <f>'Tiên lượng'!D15</f>
        <v>Thí nghiệm cơ lý hóa của đất trong phòng thí nghiệm, thành phẩn hạt</v>
      </c>
      <c r="F53" s="302" t="str">
        <f>'Tiên lượng'!E15</f>
        <v>1 chỉ tiêu</v>
      </c>
      <c r="G53" s="226">
        <f>'Tiên lượng'!M15</f>
        <v>12</v>
      </c>
      <c r="H53" s="226">
        <f>PTVT!G77</f>
        <v>2</v>
      </c>
      <c r="I53" s="226">
        <f>'Tiên lượng'!V15</f>
        <v>1</v>
      </c>
      <c r="J53" s="226">
        <f t="shared" si="4"/>
        <v>24</v>
      </c>
      <c r="K53" s="402"/>
      <c r="L53" s="402"/>
      <c r="M53" s="402"/>
      <c r="N53" s="402"/>
      <c r="O53" s="402"/>
      <c r="P53" s="402"/>
      <c r="Q53" s="226"/>
      <c r="R53" s="402"/>
      <c r="S53" s="402"/>
      <c r="T53" s="402"/>
      <c r="U53" s="402"/>
      <c r="V53" s="402"/>
      <c r="W53" s="402"/>
      <c r="X53" s="402"/>
      <c r="Y53" s="402"/>
      <c r="Z53" s="402"/>
      <c r="AA53" s="402"/>
    </row>
    <row r="54" spans="1:27" x14ac:dyDescent="0.25">
      <c r="A54" s="439" t="s">
        <v>174</v>
      </c>
      <c r="B54" s="216">
        <v>18</v>
      </c>
      <c r="C54" s="232" t="s">
        <v>1033</v>
      </c>
      <c r="D54" s="439"/>
      <c r="E54" s="59" t="str">
        <f>'Giá VL'!E22</f>
        <v>Ống chống</v>
      </c>
      <c r="F54" s="216" t="str">
        <f>'Giá VL'!F22</f>
        <v>m</v>
      </c>
      <c r="G54" s="157"/>
      <c r="H54" s="157"/>
      <c r="I54" s="157"/>
      <c r="J54" s="157">
        <f>ROUND(SUM(J55:J55),4)</f>
        <v>3.52</v>
      </c>
      <c r="K54" s="234">
        <f>'Giá VL'!G22</f>
        <v>0</v>
      </c>
      <c r="L54" s="334">
        <f>J54*K54</f>
        <v>0</v>
      </c>
      <c r="M54" s="334">
        <f>'Giá VL'!J22</f>
        <v>420000</v>
      </c>
      <c r="N54" s="334">
        <f>J54*M54</f>
        <v>1478400</v>
      </c>
      <c r="O54" s="334">
        <f>M54-K54</f>
        <v>420000</v>
      </c>
      <c r="P54" s="334">
        <f>J54*O54</f>
        <v>1478400</v>
      </c>
      <c r="Q54" s="157">
        <v>1</v>
      </c>
      <c r="R54" s="334">
        <f>M54*Q54</f>
        <v>420000</v>
      </c>
      <c r="S54" s="334">
        <f>J54*R54</f>
        <v>1478400</v>
      </c>
      <c r="T54" s="334">
        <v>420000</v>
      </c>
      <c r="U54" s="334">
        <v>831600</v>
      </c>
      <c r="V54" s="334">
        <v>0</v>
      </c>
      <c r="W54" s="334">
        <v>0</v>
      </c>
      <c r="X54" s="334">
        <f>'Giá VL'!V22</f>
        <v>420000</v>
      </c>
      <c r="Y54" s="334">
        <f>J54*X54</f>
        <v>1478400</v>
      </c>
      <c r="Z54" s="334">
        <f>X54-K54</f>
        <v>420000</v>
      </c>
      <c r="AA54" s="334">
        <f>J54*Z54</f>
        <v>1478400</v>
      </c>
    </row>
    <row r="55" spans="1:27" s="19" customFormat="1" ht="27.6" hidden="1" x14ac:dyDescent="0.25">
      <c r="A55" s="525"/>
      <c r="B55" s="302"/>
      <c r="C55" s="525" t="str">
        <f>'Tiên lượng'!C7</f>
        <v>CC.11110</v>
      </c>
      <c r="D55" s="525"/>
      <c r="E55" s="151" t="str">
        <f>'Tiên lượng'!D7</f>
        <v>Công tác khoan thủ công trên cạn, độ sâu khoan từ 0 đến 30m, cấp đất đá  I-III</v>
      </c>
      <c r="F55" s="302" t="str">
        <f>'Tiên lượng'!E7</f>
        <v>1m khoan</v>
      </c>
      <c r="G55" s="226">
        <f>'Tiên lượng'!M7</f>
        <v>32</v>
      </c>
      <c r="H55" s="226">
        <f>PTVT!G11</f>
        <v>0.11</v>
      </c>
      <c r="I55" s="226">
        <f>'Tiên lượng'!V7</f>
        <v>1</v>
      </c>
      <c r="J55" s="226">
        <f>PRODUCT(G55,H55,I55)</f>
        <v>3.52</v>
      </c>
      <c r="K55" s="402"/>
      <c r="L55" s="402"/>
      <c r="M55" s="402"/>
      <c r="N55" s="402"/>
      <c r="O55" s="402"/>
      <c r="P55" s="402"/>
      <c r="Q55" s="226"/>
      <c r="R55" s="402"/>
      <c r="S55" s="402"/>
      <c r="T55" s="402"/>
      <c r="U55" s="402"/>
      <c r="V55" s="402"/>
      <c r="W55" s="402"/>
      <c r="X55" s="402"/>
      <c r="Y55" s="402"/>
      <c r="Z55" s="402"/>
      <c r="AA55" s="402"/>
    </row>
    <row r="56" spans="1:27" x14ac:dyDescent="0.25">
      <c r="A56" s="439" t="s">
        <v>174</v>
      </c>
      <c r="B56" s="216">
        <v>19</v>
      </c>
      <c r="C56" s="232" t="s">
        <v>587</v>
      </c>
      <c r="D56" s="439"/>
      <c r="E56" s="59" t="str">
        <f>'Giá VL'!E23</f>
        <v>Ống mẫu</v>
      </c>
      <c r="F56" s="216" t="str">
        <f>'Giá VL'!F23</f>
        <v>ống</v>
      </c>
      <c r="G56" s="157"/>
      <c r="H56" s="157"/>
      <c r="I56" s="157"/>
      <c r="J56" s="157">
        <f>ROUND(SUM(J57:J57),4)</f>
        <v>0.48</v>
      </c>
      <c r="K56" s="234">
        <f>'Giá VL'!G23</f>
        <v>0</v>
      </c>
      <c r="L56" s="334">
        <f>J56*K56</f>
        <v>0</v>
      </c>
      <c r="M56" s="334">
        <f>'Giá VL'!J23</f>
        <v>380000</v>
      </c>
      <c r="N56" s="334">
        <f>J56*M56</f>
        <v>182400</v>
      </c>
      <c r="O56" s="334">
        <f>M56-K56</f>
        <v>380000</v>
      </c>
      <c r="P56" s="334">
        <f>J56*O56</f>
        <v>182400</v>
      </c>
      <c r="Q56" s="157">
        <v>1</v>
      </c>
      <c r="R56" s="334">
        <f>M56*Q56</f>
        <v>380000</v>
      </c>
      <c r="S56" s="334">
        <f>J56*R56</f>
        <v>182400</v>
      </c>
      <c r="T56" s="334">
        <v>380000</v>
      </c>
      <c r="U56" s="334">
        <v>91200</v>
      </c>
      <c r="V56" s="334">
        <v>0</v>
      </c>
      <c r="W56" s="334">
        <v>0</v>
      </c>
      <c r="X56" s="334">
        <f>'Giá VL'!V23</f>
        <v>380000</v>
      </c>
      <c r="Y56" s="334">
        <f>J56*X56</f>
        <v>182400</v>
      </c>
      <c r="Z56" s="334">
        <f>X56-K56</f>
        <v>380000</v>
      </c>
      <c r="AA56" s="334">
        <f>J56*Z56</f>
        <v>182400</v>
      </c>
    </row>
    <row r="57" spans="1:27" s="19" customFormat="1" ht="27.6" hidden="1" x14ac:dyDescent="0.25">
      <c r="A57" s="525"/>
      <c r="B57" s="302"/>
      <c r="C57" s="525" t="str">
        <f>'Tiên lượng'!C9</f>
        <v>CE.11410</v>
      </c>
      <c r="D57" s="525"/>
      <c r="E57" s="151" t="str">
        <f>'Tiên lượng'!D9</f>
        <v>Công tác thí nghiệm tại hiện trường, thí nghiệm xuyên tiêu chuẩn SPT, cấp đất đá I-III</v>
      </c>
      <c r="F57" s="302" t="str">
        <f>'Tiên lượng'!E9</f>
        <v xml:space="preserve"> 1 lần thí nghiệm</v>
      </c>
      <c r="G57" s="226">
        <f>'Tiên lượng'!M9</f>
        <v>12</v>
      </c>
      <c r="H57" s="226">
        <f>PTVT!G27</f>
        <v>0.04</v>
      </c>
      <c r="I57" s="226">
        <f>'Tiên lượng'!V9</f>
        <v>1</v>
      </c>
      <c r="J57" s="226">
        <f>PRODUCT(G57,H57,I57)</f>
        <v>0.48</v>
      </c>
      <c r="K57" s="402"/>
      <c r="L57" s="402"/>
      <c r="M57" s="402"/>
      <c r="N57" s="402"/>
      <c r="O57" s="402"/>
      <c r="P57" s="402"/>
      <c r="Q57" s="226"/>
      <c r="R57" s="402"/>
      <c r="S57" s="402"/>
      <c r="T57" s="402"/>
      <c r="U57" s="402"/>
      <c r="V57" s="402"/>
      <c r="W57" s="402"/>
      <c r="X57" s="402"/>
      <c r="Y57" s="402"/>
      <c r="Z57" s="402"/>
      <c r="AA57" s="402"/>
    </row>
    <row r="58" spans="1:27" x14ac:dyDescent="0.25">
      <c r="A58" s="439" t="s">
        <v>174</v>
      </c>
      <c r="B58" s="216">
        <v>20</v>
      </c>
      <c r="C58" s="232" t="s">
        <v>899</v>
      </c>
      <c r="D58" s="439"/>
      <c r="E58" s="59" t="str">
        <f>'Giá VL'!E24</f>
        <v>Hộp tôn (200 x 100 x 1) mm</v>
      </c>
      <c r="F58" s="216" t="str">
        <f>'Giá VL'!F24</f>
        <v>cái</v>
      </c>
      <c r="G58" s="157"/>
      <c r="H58" s="157"/>
      <c r="I58" s="157"/>
      <c r="J58" s="157">
        <f>ROUND(SUM(J59:J59),4)</f>
        <v>6.4</v>
      </c>
      <c r="K58" s="234">
        <f>'Giá VL'!G24</f>
        <v>0</v>
      </c>
      <c r="L58" s="334">
        <f>J58*K58</f>
        <v>0</v>
      </c>
      <c r="M58" s="334">
        <f>'Giá VL'!J24</f>
        <v>20000</v>
      </c>
      <c r="N58" s="334">
        <f>J58*M58</f>
        <v>128000</v>
      </c>
      <c r="O58" s="334">
        <f>M58-K58</f>
        <v>20000</v>
      </c>
      <c r="P58" s="334">
        <f>J58*O58</f>
        <v>128000</v>
      </c>
      <c r="Q58" s="157">
        <v>1</v>
      </c>
      <c r="R58" s="334">
        <f>M58*Q58</f>
        <v>20000</v>
      </c>
      <c r="S58" s="334">
        <f>J58*R58</f>
        <v>128000</v>
      </c>
      <c r="T58" s="334">
        <v>20000</v>
      </c>
      <c r="U58" s="334">
        <v>72000</v>
      </c>
      <c r="V58" s="334">
        <v>0</v>
      </c>
      <c r="W58" s="334">
        <v>0</v>
      </c>
      <c r="X58" s="334">
        <f>'Giá VL'!V24</f>
        <v>20000</v>
      </c>
      <c r="Y58" s="334">
        <f>J58*X58</f>
        <v>128000</v>
      </c>
      <c r="Z58" s="334">
        <f>X58-K58</f>
        <v>20000</v>
      </c>
      <c r="AA58" s="334">
        <f>J58*Z58</f>
        <v>128000</v>
      </c>
    </row>
    <row r="59" spans="1:27" s="19" customFormat="1" ht="27.6" hidden="1" x14ac:dyDescent="0.25">
      <c r="A59" s="525"/>
      <c r="B59" s="302"/>
      <c r="C59" s="525" t="str">
        <f>'Tiên lượng'!C7</f>
        <v>CC.11110</v>
      </c>
      <c r="D59" s="525"/>
      <c r="E59" s="151" t="str">
        <f>'Tiên lượng'!D7</f>
        <v>Công tác khoan thủ công trên cạn, độ sâu khoan từ 0 đến 30m, cấp đất đá  I-III</v>
      </c>
      <c r="F59" s="302" t="str">
        <f>'Tiên lượng'!E7</f>
        <v>1m khoan</v>
      </c>
      <c r="G59" s="226">
        <f>'Tiên lượng'!M7</f>
        <v>32</v>
      </c>
      <c r="H59" s="226">
        <f>PTVT!G14</f>
        <v>0.2</v>
      </c>
      <c r="I59" s="226">
        <f>'Tiên lượng'!V7</f>
        <v>1</v>
      </c>
      <c r="J59" s="226">
        <f>PRODUCT(G59,H59,I59)</f>
        <v>6.4</v>
      </c>
      <c r="K59" s="402"/>
      <c r="L59" s="402"/>
      <c r="M59" s="402"/>
      <c r="N59" s="402"/>
      <c r="O59" s="402"/>
      <c r="P59" s="402"/>
      <c r="Q59" s="226"/>
      <c r="R59" s="402"/>
      <c r="S59" s="402"/>
      <c r="T59" s="402"/>
      <c r="U59" s="402"/>
      <c r="V59" s="402"/>
      <c r="W59" s="402"/>
      <c r="X59" s="402"/>
      <c r="Y59" s="402"/>
      <c r="Z59" s="402"/>
      <c r="AA59" s="402"/>
    </row>
    <row r="60" spans="1:27" x14ac:dyDescent="0.25">
      <c r="A60" s="439" t="s">
        <v>174</v>
      </c>
      <c r="B60" s="216">
        <v>21</v>
      </c>
      <c r="C60" s="232" t="s">
        <v>674</v>
      </c>
      <c r="D60" s="439"/>
      <c r="E60" s="59" t="s">
        <v>815</v>
      </c>
      <c r="F60" s="216" t="s">
        <v>414</v>
      </c>
      <c r="G60" s="157"/>
      <c r="H60" s="157"/>
      <c r="I60" s="157"/>
      <c r="J60" s="157">
        <f>ROUND(SUM(J61:J69),4)</f>
        <v>1220</v>
      </c>
      <c r="K60" s="234">
        <v>0</v>
      </c>
      <c r="L60" s="334">
        <f>SUM(L61:L69)</f>
        <v>0</v>
      </c>
      <c r="M60" s="234">
        <v>0</v>
      </c>
      <c r="N60" s="334">
        <f>SUM(N61:N69)</f>
        <v>1211807.92</v>
      </c>
      <c r="O60" s="234">
        <v>0</v>
      </c>
      <c r="P60" s="334">
        <v>461546.7</v>
      </c>
      <c r="Q60" s="157">
        <v>1</v>
      </c>
      <c r="R60" s="234">
        <v>0</v>
      </c>
      <c r="S60" s="334">
        <f>SUM(S61:S69)</f>
        <v>1211807.92</v>
      </c>
      <c r="T60" s="234">
        <v>0</v>
      </c>
      <c r="U60" s="334">
        <v>461546.7</v>
      </c>
      <c r="V60" s="334">
        <v>0</v>
      </c>
      <c r="W60" s="334">
        <f>SUM(W61:W69)</f>
        <v>0</v>
      </c>
      <c r="X60" s="234">
        <v>0</v>
      </c>
      <c r="Y60" s="334">
        <f>SUM(Y61:Y69)</f>
        <v>1211807.92</v>
      </c>
      <c r="Z60" s="234"/>
      <c r="AA60" s="334">
        <f>SUM(AA61:AA69)</f>
        <v>1211807.92</v>
      </c>
    </row>
    <row r="61" spans="1:27" s="19" customFormat="1" ht="27.6" hidden="1" x14ac:dyDescent="0.25">
      <c r="A61" s="525"/>
      <c r="B61" s="302"/>
      <c r="C61" s="525" t="str">
        <f>'Tiên lượng'!C19</f>
        <v>DC.02007</v>
      </c>
      <c r="D61" s="525"/>
      <c r="E61" s="151" t="str">
        <f>'Tiên lượng'!D19</f>
        <v>Thí nghiệm cơ lý hóa của đất trong phòng thí nghiệm, tính nén lún trong điều kiện không nở hông</v>
      </c>
      <c r="F61" s="302" t="str">
        <f>'Tiên lượng'!E19</f>
        <v>1 chỉ tiêu</v>
      </c>
      <c r="G61" s="226">
        <f>'Tiên lượng'!M19</f>
        <v>8</v>
      </c>
      <c r="H61" s="226">
        <f>PTVT!G103</f>
        <v>10</v>
      </c>
      <c r="I61" s="226">
        <f>'Tiên lượng'!V19</f>
        <v>1</v>
      </c>
      <c r="J61" s="226">
        <f t="shared" ref="J61:J69" si="5">PRODUCT(G61,H61,I61)</f>
        <v>80</v>
      </c>
      <c r="K61" s="402">
        <f>PTVT!J103</f>
        <v>0</v>
      </c>
      <c r="L61" s="402">
        <f t="shared" ref="L61:L69" si="6">J61*K61</f>
        <v>0</v>
      </c>
      <c r="M61" s="402">
        <f>PTVT!L103</f>
        <v>42.54</v>
      </c>
      <c r="N61" s="402">
        <f t="shared" ref="N61:N69" si="7">J61*M61</f>
        <v>3403.2</v>
      </c>
      <c r="O61" s="402">
        <f t="shared" ref="O61:O69" si="8">M61-K61</f>
        <v>42.54</v>
      </c>
      <c r="P61" s="402">
        <f t="shared" ref="P61:P69" si="9">J61*O61</f>
        <v>3403.2</v>
      </c>
      <c r="Q61" s="226">
        <v>1</v>
      </c>
      <c r="R61" s="402">
        <f t="shared" ref="R61:R69" si="10">M61*Q61</f>
        <v>42.54</v>
      </c>
      <c r="S61" s="402">
        <f t="shared" ref="S61:S69" si="11">J61*R61</f>
        <v>3403.2</v>
      </c>
      <c r="T61" s="402"/>
      <c r="U61" s="402"/>
      <c r="V61" s="402">
        <v>0</v>
      </c>
      <c r="W61" s="402">
        <f t="shared" ref="W61:W69" si="12">J61*V61</f>
        <v>0</v>
      </c>
      <c r="X61" s="402">
        <f>PTVT!P103</f>
        <v>42.54</v>
      </c>
      <c r="Y61" s="402">
        <f t="shared" ref="Y61:Y69" si="13">J61*X61</f>
        <v>3403.2</v>
      </c>
      <c r="Z61" s="402">
        <f t="shared" ref="Z61:Z69" si="14">X61-K61</f>
        <v>42.54</v>
      </c>
      <c r="AA61" s="402">
        <f t="shared" ref="AA61:AA69" si="15">J61*Z61</f>
        <v>3403.2</v>
      </c>
    </row>
    <row r="62" spans="1:27" s="19" customFormat="1" ht="27.6" hidden="1" x14ac:dyDescent="0.25">
      <c r="A62" s="525"/>
      <c r="B62" s="302"/>
      <c r="C62" s="525" t="str">
        <f>'Tiên lượng'!C12</f>
        <v>DC.02002</v>
      </c>
      <c r="D62" s="525"/>
      <c r="E62" s="151" t="str">
        <f>'Tiên lượng'!D12</f>
        <v>Thí nghiệm cơ lý hóa của đất trong phòng thí nghiệm, chỉ tiêu độ ẩm độ hút ẩm</v>
      </c>
      <c r="F62" s="302" t="str">
        <f>'Tiên lượng'!E12</f>
        <v>1 chỉ tiêu</v>
      </c>
      <c r="G62" s="226">
        <f>'Tiên lượng'!M12</f>
        <v>8</v>
      </c>
      <c r="H62" s="226">
        <f>PTVT!G52</f>
        <v>10</v>
      </c>
      <c r="I62" s="226">
        <f>'Tiên lượng'!V12</f>
        <v>1</v>
      </c>
      <c r="J62" s="226">
        <f t="shared" si="5"/>
        <v>80</v>
      </c>
      <c r="K62" s="402">
        <f>PTVT!J52</f>
        <v>0</v>
      </c>
      <c r="L62" s="402">
        <f t="shared" si="6"/>
        <v>0</v>
      </c>
      <c r="M62" s="402">
        <f>PTVT!L52</f>
        <v>141.4495</v>
      </c>
      <c r="N62" s="402">
        <f t="shared" si="7"/>
        <v>11315.96</v>
      </c>
      <c r="O62" s="402">
        <f t="shared" si="8"/>
        <v>141.4495</v>
      </c>
      <c r="P62" s="402">
        <f t="shared" si="9"/>
        <v>11315.96</v>
      </c>
      <c r="Q62" s="226">
        <v>1</v>
      </c>
      <c r="R62" s="402">
        <f t="shared" si="10"/>
        <v>141.4495</v>
      </c>
      <c r="S62" s="402">
        <f t="shared" si="11"/>
        <v>11315.96</v>
      </c>
      <c r="T62" s="402"/>
      <c r="U62" s="402"/>
      <c r="V62" s="402">
        <v>0</v>
      </c>
      <c r="W62" s="402">
        <f t="shared" si="12"/>
        <v>0</v>
      </c>
      <c r="X62" s="402">
        <f>PTVT!P52</f>
        <v>141.4495</v>
      </c>
      <c r="Y62" s="402">
        <f t="shared" si="13"/>
        <v>11315.96</v>
      </c>
      <c r="Z62" s="402">
        <f t="shared" si="14"/>
        <v>141.4495</v>
      </c>
      <c r="AA62" s="402">
        <f t="shared" si="15"/>
        <v>11315.96</v>
      </c>
    </row>
    <row r="63" spans="1:27" s="19" customFormat="1" ht="27.6" hidden="1" x14ac:dyDescent="0.25">
      <c r="A63" s="525"/>
      <c r="B63" s="302"/>
      <c r="C63" s="525" t="str">
        <f>'Tiên lượng'!C14</f>
        <v>DC.02003</v>
      </c>
      <c r="D63" s="525"/>
      <c r="E63" s="151" t="str">
        <f>'Tiên lượng'!D14</f>
        <v>Thí nghiệm cơ lý hóa của đất trong phòng thí nghiệm, chỉ tiêu giới hạn dẻo, giới hạn chảy</v>
      </c>
      <c r="F63" s="302" t="str">
        <f>'Tiên lượng'!E14</f>
        <v>1 chỉ tiêu</v>
      </c>
      <c r="G63" s="226">
        <f>'Tiên lượng'!M14</f>
        <v>12</v>
      </c>
      <c r="H63" s="226">
        <f>PTVT!G64</f>
        <v>10</v>
      </c>
      <c r="I63" s="226">
        <f>'Tiên lượng'!V14</f>
        <v>1</v>
      </c>
      <c r="J63" s="226">
        <f t="shared" si="5"/>
        <v>120</v>
      </c>
      <c r="K63" s="402">
        <f>PTVT!J64</f>
        <v>0</v>
      </c>
      <c r="L63" s="402">
        <f t="shared" si="6"/>
        <v>0</v>
      </c>
      <c r="M63" s="402">
        <f>PTVT!L64</f>
        <v>141.95500000000001</v>
      </c>
      <c r="N63" s="402">
        <f t="shared" si="7"/>
        <v>17034.600000000002</v>
      </c>
      <c r="O63" s="402">
        <f t="shared" si="8"/>
        <v>141.95500000000001</v>
      </c>
      <c r="P63" s="402">
        <f t="shared" si="9"/>
        <v>17034.600000000002</v>
      </c>
      <c r="Q63" s="226">
        <v>1</v>
      </c>
      <c r="R63" s="402">
        <f t="shared" si="10"/>
        <v>141.95500000000001</v>
      </c>
      <c r="S63" s="402">
        <f t="shared" si="11"/>
        <v>17034.600000000002</v>
      </c>
      <c r="T63" s="402"/>
      <c r="U63" s="402"/>
      <c r="V63" s="402">
        <v>0</v>
      </c>
      <c r="W63" s="402">
        <f t="shared" si="12"/>
        <v>0</v>
      </c>
      <c r="X63" s="402">
        <f>PTVT!P64</f>
        <v>141.95500000000001</v>
      </c>
      <c r="Y63" s="402">
        <f t="shared" si="13"/>
        <v>17034.600000000002</v>
      </c>
      <c r="Z63" s="402">
        <f t="shared" si="14"/>
        <v>141.95500000000001</v>
      </c>
      <c r="AA63" s="402">
        <f t="shared" si="15"/>
        <v>17034.600000000002</v>
      </c>
    </row>
    <row r="64" spans="1:27" s="19" customFormat="1" ht="27.6" hidden="1" x14ac:dyDescent="0.25">
      <c r="A64" s="525"/>
      <c r="B64" s="302"/>
      <c r="C64" s="525" t="str">
        <f>'Tiên lượng'!C15</f>
        <v>DC.02004</v>
      </c>
      <c r="D64" s="525"/>
      <c r="E64" s="151" t="str">
        <f>'Tiên lượng'!D15</f>
        <v>Thí nghiệm cơ lý hóa của đất trong phòng thí nghiệm, thành phẩn hạt</v>
      </c>
      <c r="F64" s="302" t="str">
        <f>'Tiên lượng'!E15</f>
        <v>1 chỉ tiêu</v>
      </c>
      <c r="G64" s="226">
        <f>'Tiên lượng'!M15</f>
        <v>12</v>
      </c>
      <c r="H64" s="226">
        <f>PTVT!G80</f>
        <v>10</v>
      </c>
      <c r="I64" s="226">
        <f>'Tiên lượng'!V15</f>
        <v>1</v>
      </c>
      <c r="J64" s="226">
        <f t="shared" si="5"/>
        <v>120</v>
      </c>
      <c r="K64" s="402">
        <f>PTVT!J80</f>
        <v>0</v>
      </c>
      <c r="L64" s="402">
        <f t="shared" si="6"/>
        <v>0</v>
      </c>
      <c r="M64" s="402">
        <f>PTVT!L80</f>
        <v>221.20849999999999</v>
      </c>
      <c r="N64" s="402">
        <f t="shared" si="7"/>
        <v>26545.019999999997</v>
      </c>
      <c r="O64" s="402">
        <f t="shared" si="8"/>
        <v>221.20849999999999</v>
      </c>
      <c r="P64" s="402">
        <f t="shared" si="9"/>
        <v>26545.019999999997</v>
      </c>
      <c r="Q64" s="226">
        <v>1</v>
      </c>
      <c r="R64" s="402">
        <f t="shared" si="10"/>
        <v>221.20849999999999</v>
      </c>
      <c r="S64" s="402">
        <f t="shared" si="11"/>
        <v>26545.019999999997</v>
      </c>
      <c r="T64" s="402"/>
      <c r="U64" s="402"/>
      <c r="V64" s="402">
        <v>0</v>
      </c>
      <c r="W64" s="402">
        <f t="shared" si="12"/>
        <v>0</v>
      </c>
      <c r="X64" s="402">
        <f>PTVT!P80</f>
        <v>221.20849999999999</v>
      </c>
      <c r="Y64" s="402">
        <f t="shared" si="13"/>
        <v>26545.019999999997</v>
      </c>
      <c r="Z64" s="402">
        <f t="shared" si="14"/>
        <v>221.20849999999999</v>
      </c>
      <c r="AA64" s="402">
        <f t="shared" si="15"/>
        <v>26545.019999999997</v>
      </c>
    </row>
    <row r="65" spans="1:27" s="19" customFormat="1" ht="27.6" hidden="1" x14ac:dyDescent="0.25">
      <c r="A65" s="525"/>
      <c r="B65" s="302"/>
      <c r="C65" s="525" t="str">
        <f>'Tiên lượng'!C10</f>
        <v>DC.02001</v>
      </c>
      <c r="D65" s="525"/>
      <c r="E65" s="151" t="str">
        <f>'Tiên lượng'!D10</f>
        <v>Thí nghiệm cơ lý hóa của đất trong phòng thí nghiệm, chỉ tiêu khối lượng riêng</v>
      </c>
      <c r="F65" s="302" t="str">
        <f>'Tiên lượng'!E10</f>
        <v>1 chỉ tiêu</v>
      </c>
      <c r="G65" s="226">
        <f>'Tiên lượng'!M10</f>
        <v>12</v>
      </c>
      <c r="H65" s="226">
        <f>PTVT!G40</f>
        <v>10</v>
      </c>
      <c r="I65" s="226">
        <f>'Tiên lượng'!V10</f>
        <v>1</v>
      </c>
      <c r="J65" s="226">
        <f t="shared" si="5"/>
        <v>120</v>
      </c>
      <c r="K65" s="402">
        <f>PTVT!J40</f>
        <v>0</v>
      </c>
      <c r="L65" s="402">
        <f t="shared" si="6"/>
        <v>0</v>
      </c>
      <c r="M65" s="402">
        <f>PTVT!L40</f>
        <v>332.36400000000003</v>
      </c>
      <c r="N65" s="402">
        <f t="shared" si="7"/>
        <v>39883.680000000008</v>
      </c>
      <c r="O65" s="402">
        <f t="shared" si="8"/>
        <v>332.36400000000003</v>
      </c>
      <c r="P65" s="402">
        <f t="shared" si="9"/>
        <v>39883.680000000008</v>
      </c>
      <c r="Q65" s="226">
        <v>1</v>
      </c>
      <c r="R65" s="402">
        <f t="shared" si="10"/>
        <v>332.36400000000003</v>
      </c>
      <c r="S65" s="402">
        <f t="shared" si="11"/>
        <v>39883.680000000008</v>
      </c>
      <c r="T65" s="402"/>
      <c r="U65" s="402"/>
      <c r="V65" s="402">
        <v>0</v>
      </c>
      <c r="W65" s="402">
        <f t="shared" si="12"/>
        <v>0</v>
      </c>
      <c r="X65" s="402">
        <f>PTVT!P40</f>
        <v>332.36400000000003</v>
      </c>
      <c r="Y65" s="402">
        <f t="shared" si="13"/>
        <v>39883.680000000008</v>
      </c>
      <c r="Z65" s="402">
        <f t="shared" si="14"/>
        <v>332.36400000000003</v>
      </c>
      <c r="AA65" s="402">
        <f t="shared" si="15"/>
        <v>39883.680000000008</v>
      </c>
    </row>
    <row r="66" spans="1:27" s="19" customFormat="1" ht="27.6" hidden="1" x14ac:dyDescent="0.25">
      <c r="A66" s="525"/>
      <c r="B66" s="302"/>
      <c r="C66" s="525" t="str">
        <f>'Tiên lượng'!C9</f>
        <v>CE.11410</v>
      </c>
      <c r="D66" s="525"/>
      <c r="E66" s="151" t="str">
        <f>'Tiên lượng'!D9</f>
        <v>Công tác thí nghiệm tại hiện trường, thí nghiệm xuyên tiêu chuẩn SPT, cấp đất đá I-III</v>
      </c>
      <c r="F66" s="302" t="str">
        <f>'Tiên lượng'!E9</f>
        <v xml:space="preserve"> 1 lần thí nghiệm</v>
      </c>
      <c r="G66" s="226">
        <f>'Tiên lượng'!M9</f>
        <v>12</v>
      </c>
      <c r="H66" s="226">
        <f>PTVT!G30</f>
        <v>15</v>
      </c>
      <c r="I66" s="226">
        <f>'Tiên lượng'!V9</f>
        <v>1</v>
      </c>
      <c r="J66" s="226">
        <f t="shared" si="5"/>
        <v>180</v>
      </c>
      <c r="K66" s="402">
        <f>PTVT!J30</f>
        <v>0</v>
      </c>
      <c r="L66" s="402">
        <f t="shared" si="6"/>
        <v>0</v>
      </c>
      <c r="M66" s="402">
        <f>PTVT!L30</f>
        <v>636</v>
      </c>
      <c r="N66" s="402">
        <f t="shared" si="7"/>
        <v>114480</v>
      </c>
      <c r="O66" s="402">
        <f t="shared" si="8"/>
        <v>636</v>
      </c>
      <c r="P66" s="402">
        <f t="shared" si="9"/>
        <v>114480</v>
      </c>
      <c r="Q66" s="226">
        <v>1</v>
      </c>
      <c r="R66" s="402">
        <f t="shared" si="10"/>
        <v>636</v>
      </c>
      <c r="S66" s="402">
        <f t="shared" si="11"/>
        <v>114480</v>
      </c>
      <c r="T66" s="402"/>
      <c r="U66" s="402"/>
      <c r="V66" s="402">
        <v>0</v>
      </c>
      <c r="W66" s="402">
        <f t="shared" si="12"/>
        <v>0</v>
      </c>
      <c r="X66" s="402">
        <f>PTVT!P30</f>
        <v>636</v>
      </c>
      <c r="Y66" s="402">
        <f t="shared" si="13"/>
        <v>114480</v>
      </c>
      <c r="Z66" s="402">
        <f t="shared" si="14"/>
        <v>636</v>
      </c>
      <c r="AA66" s="402">
        <f t="shared" si="15"/>
        <v>114480</v>
      </c>
    </row>
    <row r="67" spans="1:27" s="19" customFormat="1" ht="27.6" hidden="1" x14ac:dyDescent="0.25">
      <c r="A67" s="525"/>
      <c r="B67" s="302"/>
      <c r="C67" s="525" t="str">
        <f>'Tiên lượng'!C7</f>
        <v>CC.11110</v>
      </c>
      <c r="D67" s="525"/>
      <c r="E67" s="151" t="str">
        <f>'Tiên lượng'!D7</f>
        <v>Công tác khoan thủ công trên cạn, độ sâu khoan từ 0 đến 30m, cấp đất đá  I-III</v>
      </c>
      <c r="F67" s="302" t="str">
        <f>'Tiên lượng'!E7</f>
        <v>1m khoan</v>
      </c>
      <c r="G67" s="226">
        <f>'Tiên lượng'!M7</f>
        <v>32</v>
      </c>
      <c r="H67" s="226">
        <f>PTVT!G19</f>
        <v>10</v>
      </c>
      <c r="I67" s="226">
        <f>'Tiên lượng'!V7</f>
        <v>1</v>
      </c>
      <c r="J67" s="226">
        <f t="shared" si="5"/>
        <v>320</v>
      </c>
      <c r="K67" s="402">
        <f>PTVT!J19</f>
        <v>0</v>
      </c>
      <c r="L67" s="402">
        <f t="shared" si="6"/>
        <v>0</v>
      </c>
      <c r="M67" s="402">
        <f>PTVT!L19</f>
        <v>983.64049999999997</v>
      </c>
      <c r="N67" s="402">
        <f t="shared" si="7"/>
        <v>314764.95999999996</v>
      </c>
      <c r="O67" s="402">
        <f t="shared" si="8"/>
        <v>983.64049999999997</v>
      </c>
      <c r="P67" s="402">
        <f t="shared" si="9"/>
        <v>314764.95999999996</v>
      </c>
      <c r="Q67" s="226">
        <v>1</v>
      </c>
      <c r="R67" s="402">
        <f t="shared" si="10"/>
        <v>983.64049999999997</v>
      </c>
      <c r="S67" s="402">
        <f t="shared" si="11"/>
        <v>314764.95999999996</v>
      </c>
      <c r="T67" s="402"/>
      <c r="U67" s="402"/>
      <c r="V67" s="402">
        <v>0</v>
      </c>
      <c r="W67" s="402">
        <f t="shared" si="12"/>
        <v>0</v>
      </c>
      <c r="X67" s="402">
        <f>PTVT!P19</f>
        <v>983.64049999999997</v>
      </c>
      <c r="Y67" s="402">
        <f t="shared" si="13"/>
        <v>314764.95999999996</v>
      </c>
      <c r="Z67" s="402">
        <f t="shared" si="14"/>
        <v>983.64049999999997</v>
      </c>
      <c r="AA67" s="402">
        <f t="shared" si="15"/>
        <v>314764.95999999996</v>
      </c>
    </row>
    <row r="68" spans="1:27" s="19" customFormat="1" ht="27.6" hidden="1" x14ac:dyDescent="0.25">
      <c r="A68" s="525"/>
      <c r="B68" s="302"/>
      <c r="C68" s="525" t="str">
        <f>'Tiên lượng'!C17</f>
        <v>DC.02006</v>
      </c>
      <c r="D68" s="525"/>
      <c r="E68" s="151" t="str">
        <f>'Tiên lượng'!D17</f>
        <v>Thí nghiệm cơ lý hóa của đất trong phòng thí nghiệm, sức chống cắt trên máy cắt phẳng</v>
      </c>
      <c r="F68" s="302" t="str">
        <f>'Tiên lượng'!E17</f>
        <v>1 chỉ tiêu</v>
      </c>
      <c r="G68" s="226">
        <f>'Tiên lượng'!M17</f>
        <v>8</v>
      </c>
      <c r="H68" s="226">
        <f>PTVT!G93</f>
        <v>10</v>
      </c>
      <c r="I68" s="226">
        <f>'Tiên lượng'!V17</f>
        <v>1</v>
      </c>
      <c r="J68" s="226">
        <f t="shared" si="5"/>
        <v>80</v>
      </c>
      <c r="K68" s="402">
        <f>PTVT!J93</f>
        <v>0</v>
      </c>
      <c r="L68" s="402">
        <f t="shared" si="6"/>
        <v>0</v>
      </c>
      <c r="M68" s="402">
        <f>PTVT!L93</f>
        <v>3402.9425000000001</v>
      </c>
      <c r="N68" s="402">
        <f t="shared" si="7"/>
        <v>272235.40000000002</v>
      </c>
      <c r="O68" s="402">
        <f t="shared" si="8"/>
        <v>3402.9425000000001</v>
      </c>
      <c r="P68" s="402">
        <f t="shared" si="9"/>
        <v>272235.40000000002</v>
      </c>
      <c r="Q68" s="226">
        <v>1</v>
      </c>
      <c r="R68" s="402">
        <f t="shared" si="10"/>
        <v>3402.9425000000001</v>
      </c>
      <c r="S68" s="402">
        <f t="shared" si="11"/>
        <v>272235.40000000002</v>
      </c>
      <c r="T68" s="402"/>
      <c r="U68" s="402"/>
      <c r="V68" s="402">
        <v>0</v>
      </c>
      <c r="W68" s="402">
        <f t="shared" si="12"/>
        <v>0</v>
      </c>
      <c r="X68" s="402">
        <f>PTVT!P93</f>
        <v>3402.9425000000001</v>
      </c>
      <c r="Y68" s="402">
        <f t="shared" si="13"/>
        <v>272235.40000000002</v>
      </c>
      <c r="Z68" s="402">
        <f t="shared" si="14"/>
        <v>3402.9425000000001</v>
      </c>
      <c r="AA68" s="402">
        <f t="shared" si="15"/>
        <v>272235.40000000002</v>
      </c>
    </row>
    <row r="69" spans="1:27" s="19" customFormat="1" ht="27.6" hidden="1" x14ac:dyDescent="0.25">
      <c r="A69" s="525"/>
      <c r="B69" s="302"/>
      <c r="C69" s="525" t="str">
        <f>'Tiên lượng'!C21</f>
        <v>DC.02009</v>
      </c>
      <c r="D69" s="525"/>
      <c r="E69" s="151" t="str">
        <f>'Tiên lượng'!D21</f>
        <v>Thí nghiệm cơ lý hóa của đất trong phòng thí nghiệm, khối thể tích (dung trọng)</v>
      </c>
      <c r="F69" s="302" t="str">
        <f>'Tiên lượng'!E21</f>
        <v>1 chỉ tiêu</v>
      </c>
      <c r="G69" s="226">
        <f>'Tiên lượng'!M21</f>
        <v>12</v>
      </c>
      <c r="H69" s="226">
        <f>PTVT!G114</f>
        <v>10</v>
      </c>
      <c r="I69" s="226">
        <f>'Tiên lượng'!V21</f>
        <v>1</v>
      </c>
      <c r="J69" s="226">
        <f t="shared" si="5"/>
        <v>120</v>
      </c>
      <c r="K69" s="402">
        <f>PTVT!J114</f>
        <v>0</v>
      </c>
      <c r="L69" s="402">
        <f t="shared" si="6"/>
        <v>0</v>
      </c>
      <c r="M69" s="402">
        <f>PTVT!L114</f>
        <v>3434.5425</v>
      </c>
      <c r="N69" s="402">
        <f t="shared" si="7"/>
        <v>412145.1</v>
      </c>
      <c r="O69" s="402">
        <f t="shared" si="8"/>
        <v>3434.5425</v>
      </c>
      <c r="P69" s="402">
        <f t="shared" si="9"/>
        <v>412145.1</v>
      </c>
      <c r="Q69" s="226">
        <v>1</v>
      </c>
      <c r="R69" s="402">
        <f t="shared" si="10"/>
        <v>3434.5425</v>
      </c>
      <c r="S69" s="402">
        <f t="shared" si="11"/>
        <v>412145.1</v>
      </c>
      <c r="T69" s="402"/>
      <c r="U69" s="402"/>
      <c r="V69" s="402">
        <v>0</v>
      </c>
      <c r="W69" s="402">
        <f t="shared" si="12"/>
        <v>0</v>
      </c>
      <c r="X69" s="402">
        <f>PTVT!P114</f>
        <v>3434.5425</v>
      </c>
      <c r="Y69" s="402">
        <f t="shared" si="13"/>
        <v>412145.1</v>
      </c>
      <c r="Z69" s="402">
        <f t="shared" si="14"/>
        <v>3434.5425</v>
      </c>
      <c r="AA69" s="402">
        <f t="shared" si="15"/>
        <v>412145.1</v>
      </c>
    </row>
    <row r="70" spans="1:27" x14ac:dyDescent="0.25">
      <c r="A70" s="153"/>
      <c r="B70" s="589"/>
      <c r="C70" s="611"/>
      <c r="D70" s="153"/>
      <c r="E70" s="416" t="s">
        <v>274</v>
      </c>
      <c r="F70" s="589"/>
      <c r="G70" s="510"/>
      <c r="H70" s="510"/>
      <c r="I70" s="510"/>
      <c r="J70" s="510"/>
      <c r="K70" s="33"/>
      <c r="L70" s="33">
        <f>SUMIF(A6:A69,"VT",L6:L69)</f>
        <v>0</v>
      </c>
      <c r="M70" s="33"/>
      <c r="N70" s="33">
        <f>SUMIF(A6:A69,"VT",N6:N69)</f>
        <v>12948287.119999999</v>
      </c>
      <c r="O70" s="33"/>
      <c r="P70" s="33">
        <f>SUMIF(A6:A69,"VT",P6:P69)</f>
        <v>12198025.899999999</v>
      </c>
      <c r="Q70" s="510"/>
      <c r="R70" s="33"/>
      <c r="S70" s="33">
        <f>SUMIF(A6:A69,"VT",S6:S69)</f>
        <v>12948287.119999999</v>
      </c>
      <c r="T70" s="33"/>
      <c r="U70" s="33">
        <f>SUMIF(A6:A69,"VT",U6:U69)</f>
        <v>4886213.7</v>
      </c>
      <c r="V70" s="33"/>
      <c r="W70" s="33">
        <f>SUMIF(A6:A69,"VT",W6:W69)</f>
        <v>0</v>
      </c>
      <c r="X70" s="33"/>
      <c r="Y70" s="33">
        <f>SUMIF(A6:A69,"VT",Y6:Y69)</f>
        <v>12948287.119999999</v>
      </c>
      <c r="Z70" s="33"/>
      <c r="AA70" s="33">
        <f>SUMIF(A6:A69,"VT",AA6:AA69)</f>
        <v>12948287.119999999</v>
      </c>
    </row>
    <row r="71" spans="1:27" ht="13.9" x14ac:dyDescent="0.25">
      <c r="A71" s="368"/>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row>
  </sheetData>
  <mergeCells count="28">
    <mergeCell ref="AA4:AA5"/>
    <mergeCell ref="A3:AA3"/>
    <mergeCell ref="V4:V5"/>
    <mergeCell ref="W4:W5"/>
    <mergeCell ref="X4:X5"/>
    <mergeCell ref="Y4:Y5"/>
    <mergeCell ref="Z4:Z5"/>
    <mergeCell ref="Q4:Q5"/>
    <mergeCell ref="R4:R5"/>
    <mergeCell ref="S4:S5"/>
    <mergeCell ref="T4:T5"/>
    <mergeCell ref="U4:U5"/>
    <mergeCell ref="A1:AA1"/>
    <mergeCell ref="A2:AA2"/>
    <mergeCell ref="B4:B5"/>
    <mergeCell ref="C4:C5"/>
    <mergeCell ref="E4:E5"/>
    <mergeCell ref="F4:F5"/>
    <mergeCell ref="G4:G5"/>
    <mergeCell ref="H4:H5"/>
    <mergeCell ref="I4:I5"/>
    <mergeCell ref="J4:J5"/>
    <mergeCell ref="K4:K5"/>
    <mergeCell ref="L4:L5"/>
    <mergeCell ref="M4:M5"/>
    <mergeCell ref="N4:N5"/>
    <mergeCell ref="O4:O5"/>
    <mergeCell ref="P4:P5"/>
  </mergeCells>
  <pageMargins left="0.75" right="0.75" top="0.79" bottom="0.79" header="0.3" footer="0.3"/>
  <pageSetup paperSize="9" orientation="landscape" useFirstPageNumber="1" horizontalDpi="65532"/>
  <headerFooter>
    <oddFooter>&amp;CTrang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
  <sheetViews>
    <sheetView showZeros="0" topLeftCell="B1" workbookViewId="0">
      <selection activeCell="D6" sqref="D6"/>
    </sheetView>
  </sheetViews>
  <sheetFormatPr defaultColWidth="9.140625" defaultRowHeight="15" x14ac:dyDescent="0.25"/>
  <cols>
    <col min="1" max="1" width="2" style="573" hidden="1" customWidth="1"/>
    <col min="2" max="2" width="5" style="573" bestFit="1" customWidth="1"/>
    <col min="3" max="3" width="8.7109375" style="573" bestFit="1" customWidth="1"/>
    <col min="4" max="4" width="10.85546875" style="573" customWidth="1"/>
    <col min="5" max="5" width="7.140625" style="573" bestFit="1" customWidth="1"/>
    <col min="6" max="6" width="8.140625" style="573" customWidth="1"/>
    <col min="7" max="7" width="7.140625" style="573" customWidth="1"/>
    <col min="8" max="8" width="8.140625" style="573" customWidth="1"/>
    <col min="9" max="9" width="9" style="573" customWidth="1"/>
    <col min="10" max="10" width="12.85546875" style="573" customWidth="1"/>
    <col min="11" max="12" width="8.140625" style="573" customWidth="1"/>
    <col min="13" max="13" width="7.28515625" style="573" customWidth="1"/>
    <col min="14" max="14" width="7.42578125" style="573" customWidth="1"/>
    <col min="15" max="16" width="8.28515625" style="573" customWidth="1"/>
    <col min="17" max="24" width="7.85546875" style="573" customWidth="1"/>
    <col min="25" max="25" width="10.5703125" style="573" customWidth="1"/>
    <col min="26" max="16384" width="9.140625" style="573"/>
  </cols>
  <sheetData>
    <row r="1" spans="1:1" x14ac:dyDescent="0.25">
      <c r="A1" s="258"/>
    </row>
  </sheetData>
  <pageMargins left="0.75" right="0.75" top="0.79" bottom="0.79" header="0.3" footer="0.3"/>
  <pageSetup paperSize="9" scale="80" orientation="landscape" useFirstPageNumber="1" horizontalDpi="65532"/>
  <headerFooter>
    <oddFooter>&amp;CTrang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D9"/>
  <sheetViews>
    <sheetView showZeros="0" topLeftCell="B1" workbookViewId="0">
      <selection activeCell="F12" sqref="F12"/>
    </sheetView>
  </sheetViews>
  <sheetFormatPr defaultColWidth="9.42578125" defaultRowHeight="15" x14ac:dyDescent="0.25"/>
  <cols>
    <col min="1" max="1" width="5.7109375" hidden="1" customWidth="1"/>
    <col min="2" max="2" width="5.85546875" customWidth="1"/>
    <col min="3" max="3" width="9.140625" customWidth="1"/>
    <col min="4" max="4" width="20" customWidth="1"/>
    <col min="5" max="5" width="8.28515625" customWidth="1"/>
    <col min="6" max="6" width="7.28515625" customWidth="1"/>
    <col min="7" max="9" width="10.42578125" customWidth="1"/>
    <col min="10" max="11" width="7.28515625" customWidth="1"/>
    <col min="12" max="12" width="10.42578125" customWidth="1"/>
    <col min="13" max="13" width="7.28515625" customWidth="1"/>
    <col min="14" max="15" width="10.42578125" customWidth="1"/>
    <col min="16" max="16" width="12.42578125" customWidth="1"/>
  </cols>
  <sheetData>
    <row r="1" spans="1:4" x14ac:dyDescent="0.3">
      <c r="A1" s="258"/>
      <c r="D1" s="470"/>
    </row>
    <row r="2" spans="1:4" x14ac:dyDescent="0.3">
      <c r="D2" s="470"/>
    </row>
    <row r="3" spans="1:4" x14ac:dyDescent="0.3">
      <c r="D3" s="470"/>
    </row>
    <row r="4" spans="1:4" x14ac:dyDescent="0.3">
      <c r="D4" s="470"/>
    </row>
    <row r="5" spans="1:4" x14ac:dyDescent="0.3">
      <c r="D5" s="470"/>
    </row>
    <row r="6" spans="1:4" x14ac:dyDescent="0.3">
      <c r="D6" s="470"/>
    </row>
    <row r="7" spans="1:4" x14ac:dyDescent="0.3">
      <c r="D7" s="470"/>
    </row>
    <row r="8" spans="1:4" x14ac:dyDescent="0.3">
      <c r="D8" s="470"/>
    </row>
    <row r="9" spans="1:4" x14ac:dyDescent="0.3">
      <c r="D9" s="470"/>
    </row>
  </sheetData>
  <pageMargins left="0.75" right="0.75" top="0.79" bottom="0.79" header="0.3" footer="0.3"/>
  <pageSetup paperSize="9" scale="90" orientation="landscape" useFirstPageNumber="1" horizontalDpi="65532"/>
  <headerFooter>
    <oddFooter>&amp;CTrang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
  <sheetViews>
    <sheetView showZeros="0" topLeftCell="B1" workbookViewId="0">
      <selection activeCell="F10" sqref="F10"/>
    </sheetView>
  </sheetViews>
  <sheetFormatPr defaultColWidth="9.140625" defaultRowHeight="15" x14ac:dyDescent="0.25"/>
  <cols>
    <col min="1" max="1" width="3.5703125" style="573" hidden="1" customWidth="1"/>
    <col min="2" max="2" width="5.7109375" style="573" customWidth="1"/>
    <col min="3" max="3" width="8.5703125" style="573" customWidth="1"/>
    <col min="4" max="4" width="14.85546875" style="573" customWidth="1"/>
    <col min="5" max="5" width="6" style="573" customWidth="1"/>
    <col min="6" max="6" width="19.140625" style="573" customWidth="1"/>
    <col min="7" max="7" width="6.85546875" style="573" customWidth="1"/>
    <col min="8" max="8" width="7.5703125" style="573" customWidth="1"/>
    <col min="9" max="9" width="7.85546875" style="573" customWidth="1"/>
    <col min="10" max="10" width="20.28515625" style="573" customWidth="1"/>
    <col min="11" max="11" width="6.7109375" style="573" customWidth="1"/>
    <col min="12" max="12" width="18.85546875" style="573" customWidth="1"/>
    <col min="13" max="13" width="6.7109375" style="573" customWidth="1"/>
    <col min="14" max="14" width="6.42578125" style="573" customWidth="1"/>
    <col min="15" max="15" width="7.85546875" style="573" customWidth="1"/>
    <col min="16" max="17" width="8.5703125" style="573" customWidth="1"/>
    <col min="18" max="19" width="10" style="573" customWidth="1"/>
    <col min="20" max="16384" width="9.140625" style="573"/>
  </cols>
  <sheetData/>
  <pageMargins left="1.18" right="0.59" top="0.79" bottom="0.79" header="0.3" footer="0.3"/>
  <pageSetup orientation="landscape" horizontalDpi="655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K5"/>
  <sheetViews>
    <sheetView showZeros="0" topLeftCell="B1" workbookViewId="0">
      <selection activeCell="H5" sqref="H5"/>
    </sheetView>
  </sheetViews>
  <sheetFormatPr defaultColWidth="9.140625" defaultRowHeight="15" x14ac:dyDescent="0.25"/>
  <cols>
    <col min="1" max="1" width="9.140625" style="573" hidden="1" customWidth="1"/>
    <col min="2" max="2" width="4.7109375" style="573" bestFit="1" customWidth="1"/>
    <col min="3" max="3" width="6.7109375" style="573" bestFit="1" customWidth="1"/>
    <col min="4" max="4" width="9.42578125" style="573" hidden="1" customWidth="1"/>
    <col min="5" max="5" width="38.85546875" style="573" customWidth="1"/>
    <col min="6" max="8" width="11" style="573" customWidth="1"/>
    <col min="9" max="9" width="9.140625" style="573" hidden="1" customWidth="1"/>
    <col min="10" max="10" width="12.85546875" style="573" hidden="1" customWidth="1"/>
    <col min="11" max="11" width="9.140625" style="573" hidden="1" customWidth="1"/>
    <col min="12" max="16384" width="9.140625" style="573"/>
  </cols>
  <sheetData>
    <row r="1" spans="1:11" ht="18.75" x14ac:dyDescent="0.3">
      <c r="B1" s="650" t="s">
        <v>907</v>
      </c>
      <c r="C1" s="650"/>
      <c r="D1" s="650"/>
      <c r="E1" s="650"/>
      <c r="F1" s="650"/>
      <c r="G1" s="650"/>
      <c r="H1" s="650"/>
      <c r="I1" s="650"/>
      <c r="J1" s="650"/>
      <c r="K1" s="650"/>
    </row>
    <row r="2" spans="1:11" x14ac:dyDescent="0.25">
      <c r="B2" s="660" t="s">
        <v>1096</v>
      </c>
      <c r="C2" s="660"/>
      <c r="D2" s="660"/>
      <c r="E2" s="660"/>
      <c r="F2" s="660"/>
      <c r="G2" s="660"/>
      <c r="H2" s="660"/>
      <c r="I2" s="660"/>
      <c r="J2" s="660"/>
      <c r="K2" s="660"/>
    </row>
    <row r="3" spans="1:11" x14ac:dyDescent="0.25">
      <c r="B3" s="661" t="s">
        <v>485</v>
      </c>
      <c r="C3" s="661"/>
      <c r="D3" s="661"/>
      <c r="E3" s="661"/>
      <c r="F3" s="661"/>
      <c r="G3" s="661"/>
      <c r="H3" s="661"/>
      <c r="I3" s="661"/>
      <c r="J3" s="661"/>
      <c r="K3" s="661"/>
    </row>
    <row r="4" spans="1:11" ht="21" customHeight="1" x14ac:dyDescent="0.25">
      <c r="B4" s="310" t="s">
        <v>441</v>
      </c>
      <c r="C4" s="310" t="s">
        <v>1066</v>
      </c>
      <c r="D4" s="310"/>
      <c r="E4" s="310" t="s">
        <v>878</v>
      </c>
      <c r="F4" s="310" t="s">
        <v>531</v>
      </c>
      <c r="G4" s="310" t="s">
        <v>439</v>
      </c>
      <c r="H4" s="310" t="s">
        <v>247</v>
      </c>
      <c r="I4" s="310" t="s">
        <v>270</v>
      </c>
      <c r="J4" s="310" t="s">
        <v>476</v>
      </c>
      <c r="K4" s="310" t="s">
        <v>986</v>
      </c>
    </row>
    <row r="5" spans="1:11" x14ac:dyDescent="0.25">
      <c r="A5" s="178"/>
      <c r="B5" s="201">
        <v>1</v>
      </c>
      <c r="C5" s="359" t="s">
        <v>879</v>
      </c>
      <c r="D5" s="178"/>
      <c r="E5" s="178" t="s">
        <v>47</v>
      </c>
      <c r="F5" s="201" t="s">
        <v>622</v>
      </c>
      <c r="G5" s="227">
        <v>0</v>
      </c>
      <c r="H5" s="206">
        <v>233518</v>
      </c>
      <c r="I5" s="141">
        <v>1</v>
      </c>
      <c r="J5" s="178">
        <f>H5*I5</f>
        <v>233518</v>
      </c>
      <c r="K5" s="8">
        <f>H5</f>
        <v>233518</v>
      </c>
    </row>
  </sheetData>
  <mergeCells count="3">
    <mergeCell ref="B1:K1"/>
    <mergeCell ref="B2:K2"/>
    <mergeCell ref="B3:K3"/>
  </mergeCells>
  <conditionalFormatting sqref="I5:I6">
    <cfRule type="cellIs" dxfId="9" priority="1" stopIfTrue="1" operator="equal">
      <formula>1</formula>
    </cfRule>
  </conditionalFormatting>
  <conditionalFormatting sqref="G5">
    <cfRule type="cellIs" dxfId="8" priority="2" stopIfTrue="1" operator="equal">
      <formula>0</formula>
    </cfRule>
  </conditionalFormatting>
  <conditionalFormatting sqref="H5">
    <cfRule type="cellIs" dxfId="7" priority="3" stopIfTrue="1" operator="equal">
      <formula>0</formula>
    </cfRule>
  </conditionalFormatting>
  <pageMargins left="0.75" right="0.75" top="0.79" bottom="0.79" header="0.3" footer="0.3"/>
  <pageSetup paperSize="9" orientation="portrait" useFirstPageNumber="1" horizontalDpi="65532"/>
  <headerFooter>
    <oddFooter>&amp;CTrang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AH17"/>
  <sheetViews>
    <sheetView showZeros="0" topLeftCell="B1" workbookViewId="0">
      <selection activeCell="E6" sqref="E6"/>
    </sheetView>
  </sheetViews>
  <sheetFormatPr defaultColWidth="9.140625" defaultRowHeight="15" x14ac:dyDescent="0.25"/>
  <cols>
    <col min="1" max="1" width="9.140625" style="573" hidden="1" customWidth="1"/>
    <col min="2" max="2" width="4.7109375" style="573" bestFit="1" customWidth="1"/>
    <col min="3" max="3" width="8" style="573" bestFit="1" customWidth="1"/>
    <col min="4" max="4" width="10.28515625" style="573" hidden="1" customWidth="1"/>
    <col min="5" max="5" width="41.28515625" style="573" customWidth="1"/>
    <col min="6" max="6" width="6.5703125" style="573" bestFit="1" customWidth="1"/>
    <col min="7" max="7" width="9.140625" style="573" hidden="1" customWidth="1"/>
    <col min="8" max="8" width="10" style="573" hidden="1" customWidth="1"/>
    <col min="9" max="9" width="6.5703125" style="573" hidden="1" customWidth="1"/>
    <col min="10" max="10" width="7.7109375" style="573" bestFit="1" customWidth="1"/>
    <col min="11" max="11" width="7.42578125" style="573" bestFit="1" customWidth="1"/>
    <col min="12" max="12" width="10.28515625" style="573" bestFit="1" customWidth="1"/>
    <col min="13" max="13" width="7.42578125" style="573" bestFit="1" customWidth="1"/>
    <col min="14" max="14" width="10.28515625" style="573" bestFit="1" customWidth="1"/>
    <col min="15" max="15" width="11.5703125" style="573" hidden="1" customWidth="1"/>
    <col min="16" max="16" width="11" style="573" hidden="1" customWidth="1"/>
    <col min="17" max="17" width="6.5703125" style="573" hidden="1" customWidth="1"/>
    <col min="18" max="18" width="12.85546875" style="573" hidden="1" customWidth="1"/>
    <col min="19" max="19" width="11" style="573" hidden="1" customWidth="1"/>
    <col min="20" max="20" width="11.5703125" style="573" hidden="1" customWidth="1"/>
    <col min="21" max="21" width="12.42578125" style="573" hidden="1" customWidth="1"/>
    <col min="22" max="22" width="9.5703125" style="573" hidden="1" customWidth="1"/>
    <col min="23" max="23" width="11" style="573" hidden="1" customWidth="1"/>
    <col min="24" max="24" width="7.42578125" style="573" bestFit="1" customWidth="1"/>
    <col min="25" max="25" width="14.7109375" style="573" hidden="1" customWidth="1"/>
    <col min="26" max="26" width="10.42578125" style="573" bestFit="1" customWidth="1"/>
    <col min="27" max="27" width="10.28515625" style="573" bestFit="1" customWidth="1"/>
    <col min="28" max="34" width="9.140625" style="573" hidden="1" customWidth="1"/>
    <col min="35" max="16384" width="9.140625" style="573"/>
  </cols>
  <sheetData>
    <row r="1" spans="1:27" ht="18.75" x14ac:dyDescent="0.3">
      <c r="A1" s="650" t="s">
        <v>225</v>
      </c>
      <c r="B1" s="650" t="s">
        <v>225</v>
      </c>
      <c r="C1" s="650" t="s">
        <v>225</v>
      </c>
      <c r="D1" s="650" t="s">
        <v>225</v>
      </c>
      <c r="E1" s="650" t="s">
        <v>225</v>
      </c>
      <c r="F1" s="650" t="s">
        <v>225</v>
      </c>
      <c r="G1" s="650" t="s">
        <v>225</v>
      </c>
      <c r="H1" s="650" t="s">
        <v>225</v>
      </c>
      <c r="I1" s="650" t="s">
        <v>225</v>
      </c>
      <c r="J1" s="650" t="s">
        <v>225</v>
      </c>
      <c r="K1" s="650" t="s">
        <v>225</v>
      </c>
      <c r="L1" s="650" t="s">
        <v>225</v>
      </c>
      <c r="M1" s="650" t="s">
        <v>225</v>
      </c>
      <c r="N1" s="650" t="s">
        <v>225</v>
      </c>
      <c r="O1" s="650" t="s">
        <v>225</v>
      </c>
      <c r="P1" s="650" t="s">
        <v>225</v>
      </c>
      <c r="Q1" s="650" t="s">
        <v>225</v>
      </c>
      <c r="R1" s="650" t="s">
        <v>225</v>
      </c>
      <c r="S1" s="650" t="s">
        <v>225</v>
      </c>
      <c r="T1" s="650" t="s">
        <v>225</v>
      </c>
      <c r="U1" s="650" t="s">
        <v>225</v>
      </c>
      <c r="V1" s="650" t="s">
        <v>225</v>
      </c>
      <c r="W1" s="650" t="s">
        <v>225</v>
      </c>
      <c r="X1" s="650" t="s">
        <v>225</v>
      </c>
      <c r="Y1" s="650" t="s">
        <v>225</v>
      </c>
      <c r="Z1" s="650" t="s">
        <v>225</v>
      </c>
      <c r="AA1" s="650" t="s">
        <v>225</v>
      </c>
    </row>
    <row r="2" spans="1:27" x14ac:dyDescent="0.25">
      <c r="A2" s="662" t="s">
        <v>837</v>
      </c>
      <c r="B2" s="662" t="s">
        <v>837</v>
      </c>
      <c r="C2" s="662" t="s">
        <v>837</v>
      </c>
      <c r="D2" s="662" t="s">
        <v>837</v>
      </c>
      <c r="E2" s="662" t="s">
        <v>837</v>
      </c>
      <c r="F2" s="662" t="s">
        <v>837</v>
      </c>
      <c r="G2" s="662" t="s">
        <v>837</v>
      </c>
      <c r="H2" s="662" t="s">
        <v>837</v>
      </c>
      <c r="I2" s="662" t="s">
        <v>837</v>
      </c>
      <c r="J2" s="662" t="s">
        <v>837</v>
      </c>
      <c r="K2" s="662" t="s">
        <v>837</v>
      </c>
      <c r="L2" s="662" t="s">
        <v>837</v>
      </c>
      <c r="M2" s="662" t="s">
        <v>837</v>
      </c>
      <c r="N2" s="662" t="s">
        <v>837</v>
      </c>
      <c r="O2" s="662" t="s">
        <v>837</v>
      </c>
      <c r="P2" s="662" t="s">
        <v>837</v>
      </c>
      <c r="Q2" s="662" t="s">
        <v>837</v>
      </c>
      <c r="R2" s="662" t="s">
        <v>837</v>
      </c>
      <c r="S2" s="662" t="s">
        <v>837</v>
      </c>
      <c r="T2" s="662" t="s">
        <v>837</v>
      </c>
      <c r="U2" s="662" t="s">
        <v>837</v>
      </c>
      <c r="V2" s="662" t="s">
        <v>837</v>
      </c>
      <c r="W2" s="662" t="s">
        <v>837</v>
      </c>
      <c r="X2" s="662" t="s">
        <v>837</v>
      </c>
      <c r="Y2" s="662" t="s">
        <v>837</v>
      </c>
      <c r="Z2" s="662" t="s">
        <v>837</v>
      </c>
      <c r="AA2" s="662" t="s">
        <v>837</v>
      </c>
    </row>
    <row r="3" spans="1:27" ht="13.5" customHeight="1" x14ac:dyDescent="0.25">
      <c r="A3" s="663" t="s">
        <v>875</v>
      </c>
      <c r="B3" s="663" t="s">
        <v>875</v>
      </c>
      <c r="C3" s="663" t="s">
        <v>875</v>
      </c>
      <c r="D3" s="663" t="s">
        <v>875</v>
      </c>
      <c r="E3" s="663" t="s">
        <v>875</v>
      </c>
      <c r="F3" s="663" t="s">
        <v>875</v>
      </c>
      <c r="G3" s="663" t="s">
        <v>875</v>
      </c>
      <c r="H3" s="663" t="s">
        <v>875</v>
      </c>
      <c r="I3" s="663" t="s">
        <v>875</v>
      </c>
      <c r="J3" s="663" t="s">
        <v>875</v>
      </c>
      <c r="K3" s="663" t="s">
        <v>875</v>
      </c>
      <c r="L3" s="663" t="s">
        <v>875</v>
      </c>
      <c r="M3" s="663" t="s">
        <v>875</v>
      </c>
      <c r="N3" s="663" t="s">
        <v>875</v>
      </c>
      <c r="O3" s="663" t="s">
        <v>875</v>
      </c>
      <c r="P3" s="663" t="s">
        <v>875</v>
      </c>
      <c r="Q3" s="663" t="s">
        <v>875</v>
      </c>
      <c r="R3" s="663" t="s">
        <v>875</v>
      </c>
      <c r="S3" s="663" t="s">
        <v>875</v>
      </c>
      <c r="T3" s="663" t="s">
        <v>875</v>
      </c>
      <c r="U3" s="663" t="s">
        <v>875</v>
      </c>
      <c r="V3" s="663" t="s">
        <v>875</v>
      </c>
      <c r="W3" s="663" t="s">
        <v>875</v>
      </c>
      <c r="X3" s="663" t="s">
        <v>875</v>
      </c>
      <c r="Y3" s="663" t="s">
        <v>875</v>
      </c>
      <c r="Z3" s="663" t="s">
        <v>875</v>
      </c>
      <c r="AA3" s="663" t="s">
        <v>875</v>
      </c>
    </row>
    <row r="4" spans="1:27" x14ac:dyDescent="0.25">
      <c r="A4" s="178"/>
      <c r="B4" s="649" t="s">
        <v>441</v>
      </c>
      <c r="C4" s="649" t="s">
        <v>557</v>
      </c>
      <c r="D4" s="310"/>
      <c r="E4" s="649" t="s">
        <v>871</v>
      </c>
      <c r="F4" s="649" t="s">
        <v>660</v>
      </c>
      <c r="G4" s="649" t="s">
        <v>443</v>
      </c>
      <c r="H4" s="649" t="s">
        <v>730</v>
      </c>
      <c r="I4" s="649" t="s">
        <v>270</v>
      </c>
      <c r="J4" s="649" t="s">
        <v>316</v>
      </c>
      <c r="K4" s="649" t="s">
        <v>439</v>
      </c>
      <c r="L4" s="649" t="s">
        <v>675</v>
      </c>
      <c r="M4" s="649" t="s">
        <v>247</v>
      </c>
      <c r="N4" s="649" t="s">
        <v>675</v>
      </c>
      <c r="O4" s="649" t="s">
        <v>666</v>
      </c>
      <c r="P4" s="649" t="s">
        <v>675</v>
      </c>
      <c r="Q4" s="649" t="s">
        <v>270</v>
      </c>
      <c r="R4" s="649" t="s">
        <v>476</v>
      </c>
      <c r="S4" s="649" t="s">
        <v>675</v>
      </c>
      <c r="T4" s="649" t="s">
        <v>666</v>
      </c>
      <c r="U4" s="649" t="s">
        <v>675</v>
      </c>
      <c r="V4" s="649" t="s">
        <v>104</v>
      </c>
      <c r="W4" s="649" t="s">
        <v>675</v>
      </c>
      <c r="X4" s="649" t="s">
        <v>986</v>
      </c>
      <c r="Y4" s="649" t="s">
        <v>675</v>
      </c>
      <c r="Z4" s="649" t="s">
        <v>666</v>
      </c>
      <c r="AA4" s="649" t="s">
        <v>675</v>
      </c>
    </row>
    <row r="5" spans="1:27" ht="7.15" customHeight="1" x14ac:dyDescent="0.25">
      <c r="A5" s="178"/>
      <c r="B5" s="649"/>
      <c r="C5" s="649"/>
      <c r="D5" s="310"/>
      <c r="E5" s="649"/>
      <c r="F5" s="649"/>
      <c r="G5" s="649" t="s">
        <v>443</v>
      </c>
      <c r="H5" s="649" t="s">
        <v>730</v>
      </c>
      <c r="I5" s="649" t="s">
        <v>270</v>
      </c>
      <c r="J5" s="649" t="s">
        <v>316</v>
      </c>
      <c r="K5" s="649"/>
      <c r="L5" s="649"/>
      <c r="M5" s="649"/>
      <c r="N5" s="649"/>
      <c r="O5" s="649"/>
      <c r="P5" s="649"/>
      <c r="Q5" s="649"/>
      <c r="R5" s="649"/>
      <c r="S5" s="649"/>
      <c r="T5" s="649"/>
      <c r="U5" s="649"/>
      <c r="V5" s="649"/>
      <c r="W5" s="649"/>
      <c r="X5" s="649"/>
      <c r="Y5" s="649"/>
      <c r="Z5" s="649"/>
      <c r="AA5" s="649"/>
    </row>
    <row r="6" spans="1:27" x14ac:dyDescent="0.25">
      <c r="A6" s="497" t="s">
        <v>174</v>
      </c>
      <c r="B6" s="291">
        <v>1</v>
      </c>
      <c r="C6" s="497" t="s">
        <v>879</v>
      </c>
      <c r="D6" s="497">
        <f>'Giá NC'!D5</f>
        <v>0</v>
      </c>
      <c r="E6" s="130" t="str">
        <f>'Giá NC'!E5</f>
        <v>Nhân công bậc 4,0/7 - Nhóm 4</v>
      </c>
      <c r="F6" s="291" t="s">
        <v>622</v>
      </c>
      <c r="G6" s="25"/>
      <c r="H6" s="25"/>
      <c r="I6" s="25"/>
      <c r="J6" s="229">
        <f>ROUND(SUM(J7:J15),4)</f>
        <v>108.608</v>
      </c>
      <c r="K6" s="404">
        <f>'Giá NC'!G5</f>
        <v>0</v>
      </c>
      <c r="L6" s="404">
        <f>J6*K6</f>
        <v>0</v>
      </c>
      <c r="M6" s="404">
        <f>'Giá NC'!H5</f>
        <v>233518</v>
      </c>
      <c r="N6" s="404">
        <f>J6*M6</f>
        <v>25361922.944000002</v>
      </c>
      <c r="O6" s="404">
        <f>M6-K6</f>
        <v>233518</v>
      </c>
      <c r="P6" s="404">
        <f>J6*O6</f>
        <v>25361922.944000002</v>
      </c>
      <c r="Q6" s="404">
        <v>1</v>
      </c>
      <c r="R6" s="404">
        <f>M6*Q6</f>
        <v>233518</v>
      </c>
      <c r="S6" s="404">
        <f>J6*R6</f>
        <v>25361922.944000002</v>
      </c>
      <c r="T6" s="404">
        <v>233518</v>
      </c>
      <c r="U6" s="404">
        <v>12179831.844000001</v>
      </c>
      <c r="V6" s="404">
        <v>0</v>
      </c>
      <c r="W6" s="404">
        <v>0</v>
      </c>
      <c r="X6" s="404">
        <f>'Giá NC'!K5</f>
        <v>233518</v>
      </c>
      <c r="Y6" s="404">
        <f>J6*X6</f>
        <v>25361922.944000002</v>
      </c>
      <c r="Z6" s="404">
        <f>ROUND(X6-K6,4)</f>
        <v>233518</v>
      </c>
      <c r="AA6" s="404">
        <f>J6*Z6</f>
        <v>25361922.944000002</v>
      </c>
    </row>
    <row r="7" spans="1:27" s="19" customFormat="1" ht="27.6" hidden="1" x14ac:dyDescent="0.25">
      <c r="A7" s="525">
        <f>'Tiên lượng'!A7</f>
        <v>0</v>
      </c>
      <c r="B7" s="302"/>
      <c r="C7" s="525" t="str">
        <f>'Tiên lượng'!C7</f>
        <v>CC.11110</v>
      </c>
      <c r="D7" s="525"/>
      <c r="E7" s="151" t="str">
        <f>'Tiên lượng'!D7</f>
        <v>Công tác khoan thủ công trên cạn, độ sâu khoan từ 0 đến 30m, cấp đất đá  I-III</v>
      </c>
      <c r="F7" s="302" t="str">
        <f>'Tiên lượng'!E7</f>
        <v>1m khoan</v>
      </c>
      <c r="G7" s="40">
        <f>'Tiên lượng'!M7</f>
        <v>32</v>
      </c>
      <c r="H7" s="40">
        <f>PTVT!G21</f>
        <v>2.2400000000000002</v>
      </c>
      <c r="I7" s="40">
        <f>'Tiên lượng'!W7</f>
        <v>1</v>
      </c>
      <c r="J7" s="226">
        <f t="shared" ref="J7:J15" si="0">PRODUCT(G7,H7,I7)</f>
        <v>71.680000000000007</v>
      </c>
      <c r="K7" s="402"/>
      <c r="L7" s="402"/>
      <c r="M7" s="402"/>
      <c r="N7" s="402"/>
      <c r="O7" s="402"/>
      <c r="P7" s="402"/>
      <c r="Q7" s="402"/>
      <c r="R7" s="402"/>
      <c r="S7" s="402"/>
      <c r="T7" s="402"/>
      <c r="U7" s="402"/>
      <c r="V7" s="402"/>
      <c r="W7" s="402"/>
      <c r="X7" s="402"/>
      <c r="Y7" s="402"/>
      <c r="Z7" s="402"/>
      <c r="AA7" s="402">
        <f>J7*Z6</f>
        <v>16738570.240000002</v>
      </c>
    </row>
    <row r="8" spans="1:27" s="19" customFormat="1" ht="27.6" hidden="1" x14ac:dyDescent="0.25">
      <c r="A8" s="525">
        <f>'Tiên lượng'!A9</f>
        <v>0</v>
      </c>
      <c r="B8" s="302"/>
      <c r="C8" s="525" t="str">
        <f>'Tiên lượng'!C9</f>
        <v>CE.11410</v>
      </c>
      <c r="D8" s="525"/>
      <c r="E8" s="151" t="str">
        <f>'Tiên lượng'!D9</f>
        <v>Công tác thí nghiệm tại hiện trường, thí nghiệm xuyên tiêu chuẩn SPT, cấp đất đá I-III</v>
      </c>
      <c r="F8" s="302" t="str">
        <f>'Tiên lượng'!E9</f>
        <v xml:space="preserve"> 1 lần thí nghiệm</v>
      </c>
      <c r="G8" s="40">
        <f>'Tiên lượng'!M9</f>
        <v>12</v>
      </c>
      <c r="H8" s="40">
        <f>PTVT!G32</f>
        <v>0.75</v>
      </c>
      <c r="I8" s="40">
        <f>'Tiên lượng'!W9</f>
        <v>1</v>
      </c>
      <c r="J8" s="226">
        <f t="shared" si="0"/>
        <v>9</v>
      </c>
      <c r="K8" s="402"/>
      <c r="L8" s="402"/>
      <c r="M8" s="402"/>
      <c r="N8" s="402"/>
      <c r="O8" s="402"/>
      <c r="P8" s="402"/>
      <c r="Q8" s="402"/>
      <c r="R8" s="402"/>
      <c r="S8" s="402"/>
      <c r="T8" s="402"/>
      <c r="U8" s="402"/>
      <c r="V8" s="402"/>
      <c r="W8" s="402"/>
      <c r="X8" s="402"/>
      <c r="Y8" s="402"/>
      <c r="Z8" s="402"/>
      <c r="AA8" s="402">
        <f>J8*Z6</f>
        <v>2101662</v>
      </c>
    </row>
    <row r="9" spans="1:27" s="19" customFormat="1" ht="27.6" hidden="1" x14ac:dyDescent="0.25">
      <c r="A9" s="525">
        <f>'Tiên lượng'!A10</f>
        <v>0</v>
      </c>
      <c r="B9" s="302"/>
      <c r="C9" s="525" t="str">
        <f>'Tiên lượng'!C10</f>
        <v>DC.02001</v>
      </c>
      <c r="D9" s="525"/>
      <c r="E9" s="151" t="str">
        <f>'Tiên lượng'!D10</f>
        <v>Thí nghiệm cơ lý hóa của đất trong phòng thí nghiệm, chỉ tiêu khối lượng riêng</v>
      </c>
      <c r="F9" s="302" t="str">
        <f>'Tiên lượng'!E10</f>
        <v>1 chỉ tiêu</v>
      </c>
      <c r="G9" s="40">
        <f>'Tiên lượng'!M10</f>
        <v>12</v>
      </c>
      <c r="H9" s="40">
        <f>PTVT!G42</f>
        <v>0.76</v>
      </c>
      <c r="I9" s="40">
        <f>'Tiên lượng'!W10</f>
        <v>1</v>
      </c>
      <c r="J9" s="226">
        <f t="shared" si="0"/>
        <v>9.120000000000001</v>
      </c>
      <c r="K9" s="402"/>
      <c r="L9" s="402"/>
      <c r="M9" s="402"/>
      <c r="N9" s="402"/>
      <c r="O9" s="402"/>
      <c r="P9" s="402"/>
      <c r="Q9" s="402"/>
      <c r="R9" s="402"/>
      <c r="S9" s="402"/>
      <c r="T9" s="402"/>
      <c r="U9" s="402"/>
      <c r="V9" s="402"/>
      <c r="W9" s="402"/>
      <c r="X9" s="402"/>
      <c r="Y9" s="402"/>
      <c r="Z9" s="402"/>
      <c r="AA9" s="402">
        <f>J9*Z6</f>
        <v>2129684.16</v>
      </c>
    </row>
    <row r="10" spans="1:27" s="19" customFormat="1" ht="27.6" hidden="1" x14ac:dyDescent="0.25">
      <c r="A10" s="525">
        <f>'Tiên lượng'!A12</f>
        <v>0</v>
      </c>
      <c r="B10" s="302"/>
      <c r="C10" s="525" t="str">
        <f>'Tiên lượng'!C12</f>
        <v>DC.02002</v>
      </c>
      <c r="D10" s="525"/>
      <c r="E10" s="151" t="str">
        <f>'Tiên lượng'!D12</f>
        <v>Thí nghiệm cơ lý hóa của đất trong phòng thí nghiệm, chỉ tiêu độ ẩm độ hút ẩm</v>
      </c>
      <c r="F10" s="302" t="str">
        <f>'Tiên lượng'!E12</f>
        <v>1 chỉ tiêu</v>
      </c>
      <c r="G10" s="40">
        <f>'Tiên lượng'!M12</f>
        <v>8</v>
      </c>
      <c r="H10" s="40">
        <f>PTVT!G54</f>
        <v>0.13100000000000001</v>
      </c>
      <c r="I10" s="40">
        <f>'Tiên lượng'!W12</f>
        <v>1</v>
      </c>
      <c r="J10" s="226">
        <f t="shared" si="0"/>
        <v>1.048</v>
      </c>
      <c r="K10" s="402"/>
      <c r="L10" s="402"/>
      <c r="M10" s="402"/>
      <c r="N10" s="402"/>
      <c r="O10" s="402"/>
      <c r="P10" s="402"/>
      <c r="Q10" s="402"/>
      <c r="R10" s="402"/>
      <c r="S10" s="402"/>
      <c r="T10" s="402"/>
      <c r="U10" s="402"/>
      <c r="V10" s="402"/>
      <c r="W10" s="402"/>
      <c r="X10" s="402"/>
      <c r="Y10" s="402"/>
      <c r="Z10" s="402"/>
      <c r="AA10" s="402">
        <f>J10*Z6</f>
        <v>244726.864</v>
      </c>
    </row>
    <row r="11" spans="1:27" s="19" customFormat="1" ht="27.6" hidden="1" x14ac:dyDescent="0.25">
      <c r="A11" s="525">
        <f>'Tiên lượng'!A14</f>
        <v>0</v>
      </c>
      <c r="B11" s="302"/>
      <c r="C11" s="525" t="str">
        <f>'Tiên lượng'!C14</f>
        <v>DC.02003</v>
      </c>
      <c r="D11" s="525"/>
      <c r="E11" s="151" t="str">
        <f>'Tiên lượng'!D14</f>
        <v>Thí nghiệm cơ lý hóa của đất trong phòng thí nghiệm, chỉ tiêu giới hạn dẻo, giới hạn chảy</v>
      </c>
      <c r="F11" s="302" t="str">
        <f>'Tiên lượng'!E14</f>
        <v>1 chỉ tiêu</v>
      </c>
      <c r="G11" s="40">
        <f>'Tiên lượng'!M14</f>
        <v>12</v>
      </c>
      <c r="H11" s="40">
        <f>PTVT!G66</f>
        <v>0.27500000000000002</v>
      </c>
      <c r="I11" s="40">
        <f>'Tiên lượng'!W14</f>
        <v>1</v>
      </c>
      <c r="J11" s="226">
        <f t="shared" si="0"/>
        <v>3.3000000000000003</v>
      </c>
      <c r="K11" s="402"/>
      <c r="L11" s="402"/>
      <c r="M11" s="402"/>
      <c r="N11" s="402"/>
      <c r="O11" s="402"/>
      <c r="P11" s="402"/>
      <c r="Q11" s="402"/>
      <c r="R11" s="402"/>
      <c r="S11" s="402"/>
      <c r="T11" s="402"/>
      <c r="U11" s="402"/>
      <c r="V11" s="402"/>
      <c r="W11" s="402"/>
      <c r="X11" s="402"/>
      <c r="Y11" s="402"/>
      <c r="Z11" s="402"/>
      <c r="AA11" s="402">
        <f>J11*Z6</f>
        <v>770609.4</v>
      </c>
    </row>
    <row r="12" spans="1:27" s="19" customFormat="1" ht="27.6" hidden="1" x14ac:dyDescent="0.25">
      <c r="A12" s="525">
        <f>'Tiên lượng'!A15</f>
        <v>0</v>
      </c>
      <c r="B12" s="302"/>
      <c r="C12" s="525" t="str">
        <f>'Tiên lượng'!C15</f>
        <v>DC.02004</v>
      </c>
      <c r="D12" s="525"/>
      <c r="E12" s="151" t="str">
        <f>'Tiên lượng'!D15</f>
        <v>Thí nghiệm cơ lý hóa của đất trong phòng thí nghiệm, thành phẩn hạt</v>
      </c>
      <c r="F12" s="302" t="str">
        <f>'Tiên lượng'!E15</f>
        <v>1 chỉ tiêu</v>
      </c>
      <c r="G12" s="40">
        <f>'Tiên lượng'!M15</f>
        <v>12</v>
      </c>
      <c r="H12" s="40">
        <f>PTVT!G82</f>
        <v>0.42</v>
      </c>
      <c r="I12" s="40">
        <f>'Tiên lượng'!W15</f>
        <v>1</v>
      </c>
      <c r="J12" s="226">
        <f t="shared" si="0"/>
        <v>5.04</v>
      </c>
      <c r="K12" s="402"/>
      <c r="L12" s="402"/>
      <c r="M12" s="402"/>
      <c r="N12" s="402"/>
      <c r="O12" s="402"/>
      <c r="P12" s="402"/>
      <c r="Q12" s="402"/>
      <c r="R12" s="402"/>
      <c r="S12" s="402"/>
      <c r="T12" s="402"/>
      <c r="U12" s="402"/>
      <c r="V12" s="402"/>
      <c r="W12" s="402"/>
      <c r="X12" s="402"/>
      <c r="Y12" s="402"/>
      <c r="Z12" s="402"/>
      <c r="AA12" s="402">
        <f>J12*Z6</f>
        <v>1176930.72</v>
      </c>
    </row>
    <row r="13" spans="1:27" s="19" customFormat="1" ht="27.6" hidden="1" x14ac:dyDescent="0.25">
      <c r="A13" s="525">
        <f>'Tiên lượng'!A17</f>
        <v>0</v>
      </c>
      <c r="B13" s="302"/>
      <c r="C13" s="525" t="str">
        <f>'Tiên lượng'!C17</f>
        <v>DC.02006</v>
      </c>
      <c r="D13" s="525"/>
      <c r="E13" s="151" t="str">
        <f>'Tiên lượng'!D17</f>
        <v>Thí nghiệm cơ lý hóa của đất trong phòng thí nghiệm, sức chống cắt trên máy cắt phẳng</v>
      </c>
      <c r="F13" s="302" t="str">
        <f>'Tiên lượng'!E17</f>
        <v>1 chỉ tiêu</v>
      </c>
      <c r="G13" s="40">
        <f>'Tiên lượng'!M17</f>
        <v>8</v>
      </c>
      <c r="H13" s="40">
        <f>PTVT!G95</f>
        <v>0.1</v>
      </c>
      <c r="I13" s="40">
        <f>'Tiên lượng'!W17</f>
        <v>1</v>
      </c>
      <c r="J13" s="226">
        <f t="shared" si="0"/>
        <v>0.8</v>
      </c>
      <c r="K13" s="402"/>
      <c r="L13" s="402"/>
      <c r="M13" s="402"/>
      <c r="N13" s="402"/>
      <c r="O13" s="402"/>
      <c r="P13" s="402"/>
      <c r="Q13" s="402"/>
      <c r="R13" s="402"/>
      <c r="S13" s="402"/>
      <c r="T13" s="402"/>
      <c r="U13" s="402"/>
      <c r="V13" s="402"/>
      <c r="W13" s="402"/>
      <c r="X13" s="402"/>
      <c r="Y13" s="402"/>
      <c r="Z13" s="402"/>
      <c r="AA13" s="402">
        <f>J13*Z6</f>
        <v>186814.40000000002</v>
      </c>
    </row>
    <row r="14" spans="1:27" s="19" customFormat="1" ht="41.45" hidden="1" x14ac:dyDescent="0.25">
      <c r="A14" s="525">
        <f>'Tiên lượng'!A19</f>
        <v>0</v>
      </c>
      <c r="B14" s="302"/>
      <c r="C14" s="525" t="str">
        <f>'Tiên lượng'!C19</f>
        <v>DC.02007</v>
      </c>
      <c r="D14" s="525"/>
      <c r="E14" s="151" t="str">
        <f>'Tiên lượng'!D19</f>
        <v>Thí nghiệm cơ lý hóa của đất trong phòng thí nghiệm, tính nén lún trong điều kiện không nở hông</v>
      </c>
      <c r="F14" s="302" t="str">
        <f>'Tiên lượng'!E19</f>
        <v>1 chỉ tiêu</v>
      </c>
      <c r="G14" s="40">
        <f>'Tiên lượng'!M19</f>
        <v>8</v>
      </c>
      <c r="H14" s="40">
        <f>PTVT!G105</f>
        <v>0.95</v>
      </c>
      <c r="I14" s="40">
        <f>'Tiên lượng'!W19</f>
        <v>1</v>
      </c>
      <c r="J14" s="226">
        <f t="shared" si="0"/>
        <v>7.6</v>
      </c>
      <c r="K14" s="402"/>
      <c r="L14" s="402"/>
      <c r="M14" s="402"/>
      <c r="N14" s="402"/>
      <c r="O14" s="402"/>
      <c r="P14" s="402"/>
      <c r="Q14" s="402"/>
      <c r="R14" s="402"/>
      <c r="S14" s="402"/>
      <c r="T14" s="402"/>
      <c r="U14" s="402"/>
      <c r="V14" s="402"/>
      <c r="W14" s="402"/>
      <c r="X14" s="402"/>
      <c r="Y14" s="402"/>
      <c r="Z14" s="402"/>
      <c r="AA14" s="402">
        <f>J14*Z6</f>
        <v>1774736.7999999998</v>
      </c>
    </row>
    <row r="15" spans="1:27" s="19" customFormat="1" ht="27.6" hidden="1" x14ac:dyDescent="0.25">
      <c r="A15" s="525">
        <f>'Tiên lượng'!A21</f>
        <v>0</v>
      </c>
      <c r="B15" s="302"/>
      <c r="C15" s="525" t="str">
        <f>'Tiên lượng'!C21</f>
        <v>DC.02009</v>
      </c>
      <c r="D15" s="525"/>
      <c r="E15" s="151" t="str">
        <f>'Tiên lượng'!D21</f>
        <v>Thí nghiệm cơ lý hóa của đất trong phòng thí nghiệm, khối thể tích (dung trọng)</v>
      </c>
      <c r="F15" s="302" t="str">
        <f>'Tiên lượng'!E21</f>
        <v>1 chỉ tiêu</v>
      </c>
      <c r="G15" s="40">
        <f>'Tiên lượng'!M21</f>
        <v>12</v>
      </c>
      <c r="H15" s="40">
        <f>PTVT!G116</f>
        <v>8.5000000000000006E-2</v>
      </c>
      <c r="I15" s="40">
        <f>'Tiên lượng'!W21</f>
        <v>1</v>
      </c>
      <c r="J15" s="226">
        <f t="shared" si="0"/>
        <v>1.02</v>
      </c>
      <c r="K15" s="402"/>
      <c r="L15" s="402"/>
      <c r="M15" s="402"/>
      <c r="N15" s="402"/>
      <c r="O15" s="402"/>
      <c r="P15" s="402"/>
      <c r="Q15" s="402"/>
      <c r="R15" s="402"/>
      <c r="S15" s="402"/>
      <c r="T15" s="402"/>
      <c r="U15" s="402"/>
      <c r="V15" s="402"/>
      <c r="W15" s="402"/>
      <c r="X15" s="402"/>
      <c r="Y15" s="402"/>
      <c r="Z15" s="402"/>
      <c r="AA15" s="402">
        <f>J15*Z6</f>
        <v>238188.36000000002</v>
      </c>
    </row>
    <row r="16" spans="1:27" x14ac:dyDescent="0.25">
      <c r="A16" s="153"/>
      <c r="B16" s="589"/>
      <c r="C16" s="153"/>
      <c r="D16" s="153"/>
      <c r="E16" s="416" t="s">
        <v>274</v>
      </c>
      <c r="F16" s="589"/>
      <c r="G16" s="303"/>
      <c r="H16" s="303"/>
      <c r="I16" s="303"/>
      <c r="J16" s="510"/>
      <c r="K16" s="33"/>
      <c r="L16" s="33">
        <f>SUMIF(A6:A15,"VT",L6:L15)</f>
        <v>0</v>
      </c>
      <c r="M16" s="33"/>
      <c r="N16" s="33">
        <f>SUMIF(A6:A15,"VT",N6:N15)</f>
        <v>25361922.944000002</v>
      </c>
      <c r="O16" s="33"/>
      <c r="P16" s="33">
        <f>SUMIF(A6:A15,"VT",P6:P15)</f>
        <v>25361922.944000002</v>
      </c>
      <c r="Q16" s="33"/>
      <c r="R16" s="33"/>
      <c r="S16" s="33">
        <f>SUMIF(A6:A15,"VT",S6:S15)</f>
        <v>25361922.944000002</v>
      </c>
      <c r="T16" s="33"/>
      <c r="U16" s="33">
        <f>SUMIF(A6:A15,"VT",U6:U15)</f>
        <v>12179831.844000001</v>
      </c>
      <c r="V16" s="33"/>
      <c r="W16" s="33">
        <f>SUMIF(A6:A15,"VT",W6:W15)</f>
        <v>0</v>
      </c>
      <c r="X16" s="33"/>
      <c r="Y16" s="33">
        <f>SUMIF(A6:A15,"VT",Y6:Y15)</f>
        <v>25361922.944000002</v>
      </c>
      <c r="Z16" s="33"/>
      <c r="AA16" s="33">
        <f>SUMIF(A6:A15,"VT",AA6:AA15)</f>
        <v>25361922.944000002</v>
      </c>
    </row>
    <row r="17" spans="1:27" ht="13.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row>
  </sheetData>
  <mergeCells count="28">
    <mergeCell ref="Z4:Z5"/>
    <mergeCell ref="AA4:AA5"/>
    <mergeCell ref="U4:U5"/>
    <mergeCell ref="V4:V5"/>
    <mergeCell ref="W4:W5"/>
    <mergeCell ref="X4:X5"/>
    <mergeCell ref="Y4:Y5"/>
    <mergeCell ref="P4:P5"/>
    <mergeCell ref="Q4:Q5"/>
    <mergeCell ref="R4:R5"/>
    <mergeCell ref="S4:S5"/>
    <mergeCell ref="T4:T5"/>
    <mergeCell ref="B4:B5"/>
    <mergeCell ref="C4:C5"/>
    <mergeCell ref="E4:E5"/>
    <mergeCell ref="F4:F5"/>
    <mergeCell ref="A1:AA1"/>
    <mergeCell ref="A2:AA2"/>
    <mergeCell ref="A3:AA3"/>
    <mergeCell ref="G4:G5"/>
    <mergeCell ref="H4:H5"/>
    <mergeCell ref="I4:I5"/>
    <mergeCell ref="J4:J5"/>
    <mergeCell ref="K4:K5"/>
    <mergeCell ref="L4:L5"/>
    <mergeCell ref="M4:M5"/>
    <mergeCell ref="N4:N5"/>
    <mergeCell ref="O4:O5"/>
  </mergeCells>
  <pageMargins left="0.75" right="0.75" top="0.79" bottom="0.79" header="0.3" footer="0.3"/>
  <pageSetup paperSize="9" orientation="landscape" useFirstPageNumber="1" horizontalDpi="65532"/>
  <headerFooter>
    <oddFooter>&amp;CTrang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V7"/>
  <sheetViews>
    <sheetView showZeros="0" topLeftCell="B1" workbookViewId="0">
      <selection activeCell="D9" sqref="D9"/>
    </sheetView>
  </sheetViews>
  <sheetFormatPr defaultColWidth="9.140625" defaultRowHeight="15" x14ac:dyDescent="0.25"/>
  <cols>
    <col min="1" max="1" width="9.140625" style="573" hidden="1" customWidth="1"/>
    <col min="2" max="2" width="5" style="573" bestFit="1" customWidth="1"/>
    <col min="3" max="3" width="8.140625" style="573" customWidth="1"/>
    <col min="4" max="4" width="33.85546875" style="573" customWidth="1"/>
    <col min="5" max="5" width="7.28515625" style="573" hidden="1" customWidth="1"/>
    <col min="6" max="6" width="6.7109375" style="573" hidden="1" customWidth="1"/>
    <col min="7" max="7" width="9.5703125" style="573" hidden="1" customWidth="1"/>
    <col min="8" max="8" width="9.42578125" style="573" hidden="1" customWidth="1"/>
    <col min="9" max="9" width="9.140625" style="573" hidden="1" customWidth="1"/>
    <col min="10" max="10" width="9.42578125" style="573" hidden="1" customWidth="1"/>
    <col min="11" max="11" width="8.28515625" style="573" hidden="1" customWidth="1"/>
    <col min="12" max="12" width="8.42578125" style="573" hidden="1" customWidth="1"/>
    <col min="13" max="13" width="9.140625" style="573" hidden="1" customWidth="1"/>
    <col min="14" max="14" width="10.42578125" style="573" hidden="1" customWidth="1"/>
    <col min="15" max="15" width="8.140625" style="573" hidden="1" customWidth="1"/>
    <col min="16" max="16" width="12" style="573" hidden="1" customWidth="1"/>
    <col min="17" max="17" width="10.28515625" style="573" customWidth="1"/>
    <col min="18" max="22" width="9.140625" style="573" hidden="1" customWidth="1"/>
    <col min="23" max="16384" width="9.140625" style="573"/>
  </cols>
  <sheetData>
    <row r="1" spans="1:17" ht="18.75" x14ac:dyDescent="0.3">
      <c r="A1" s="650" t="s">
        <v>770</v>
      </c>
      <c r="B1" s="650" t="s">
        <v>770</v>
      </c>
      <c r="C1" s="650" t="s">
        <v>770</v>
      </c>
      <c r="D1" s="650" t="s">
        <v>770</v>
      </c>
      <c r="E1" s="650" t="s">
        <v>770</v>
      </c>
      <c r="F1" s="650" t="s">
        <v>770</v>
      </c>
      <c r="G1" s="650" t="s">
        <v>770</v>
      </c>
      <c r="H1" s="650" t="s">
        <v>770</v>
      </c>
      <c r="I1" s="650" t="s">
        <v>770</v>
      </c>
      <c r="J1" s="650" t="s">
        <v>770</v>
      </c>
      <c r="K1" s="650" t="s">
        <v>770</v>
      </c>
      <c r="L1" s="650" t="s">
        <v>770</v>
      </c>
      <c r="M1" s="650" t="s">
        <v>770</v>
      </c>
      <c r="N1" s="650" t="s">
        <v>770</v>
      </c>
      <c r="O1" s="650" t="s">
        <v>770</v>
      </c>
      <c r="P1" s="650" t="s">
        <v>770</v>
      </c>
      <c r="Q1" s="650" t="s">
        <v>770</v>
      </c>
    </row>
    <row r="2" spans="1:17" x14ac:dyDescent="0.25">
      <c r="A2" s="662" t="s">
        <v>837</v>
      </c>
      <c r="B2" s="662" t="s">
        <v>837</v>
      </c>
      <c r="C2" s="662" t="s">
        <v>837</v>
      </c>
      <c r="D2" s="662" t="s">
        <v>837</v>
      </c>
      <c r="E2" s="662" t="s">
        <v>837</v>
      </c>
      <c r="F2" s="662" t="s">
        <v>837</v>
      </c>
      <c r="G2" s="662" t="s">
        <v>837</v>
      </c>
      <c r="H2" s="662" t="s">
        <v>837</v>
      </c>
      <c r="I2" s="662" t="s">
        <v>837</v>
      </c>
      <c r="J2" s="662" t="s">
        <v>837</v>
      </c>
      <c r="K2" s="662" t="s">
        <v>837</v>
      </c>
      <c r="L2" s="662" t="s">
        <v>837</v>
      </c>
      <c r="M2" s="662" t="s">
        <v>837</v>
      </c>
      <c r="N2" s="662" t="s">
        <v>837</v>
      </c>
      <c r="O2" s="662" t="s">
        <v>837</v>
      </c>
      <c r="P2" s="662" t="s">
        <v>837</v>
      </c>
      <c r="Q2" s="662" t="s">
        <v>837</v>
      </c>
    </row>
    <row r="3" spans="1:17" x14ac:dyDescent="0.25">
      <c r="A3" s="663" t="s">
        <v>688</v>
      </c>
      <c r="B3" s="663" t="s">
        <v>688</v>
      </c>
      <c r="C3" s="663" t="s">
        <v>688</v>
      </c>
      <c r="D3" s="663" t="s">
        <v>688</v>
      </c>
      <c r="E3" s="663" t="s">
        <v>688</v>
      </c>
      <c r="F3" s="663" t="s">
        <v>688</v>
      </c>
      <c r="G3" s="663" t="s">
        <v>688</v>
      </c>
      <c r="H3" s="663" t="s">
        <v>688</v>
      </c>
      <c r="I3" s="663" t="s">
        <v>688</v>
      </c>
      <c r="J3" s="663" t="s">
        <v>688</v>
      </c>
      <c r="K3" s="663" t="s">
        <v>688</v>
      </c>
      <c r="L3" s="663" t="s">
        <v>688</v>
      </c>
      <c r="M3" s="663" t="s">
        <v>688</v>
      </c>
      <c r="N3" s="663" t="s">
        <v>688</v>
      </c>
      <c r="O3" s="663" t="s">
        <v>688</v>
      </c>
      <c r="P3" s="663" t="s">
        <v>688</v>
      </c>
      <c r="Q3" s="663" t="s">
        <v>688</v>
      </c>
    </row>
    <row r="4" spans="1:17" x14ac:dyDescent="0.25">
      <c r="B4" s="664" t="s">
        <v>441</v>
      </c>
      <c r="C4" s="664" t="s">
        <v>75</v>
      </c>
      <c r="D4" s="664" t="s">
        <v>878</v>
      </c>
      <c r="E4" s="664" t="s">
        <v>660</v>
      </c>
      <c r="F4" s="664" t="s">
        <v>507</v>
      </c>
      <c r="G4" s="664" t="s">
        <v>256</v>
      </c>
      <c r="H4" s="667" t="s">
        <v>325</v>
      </c>
      <c r="I4" s="667"/>
      <c r="J4" s="667"/>
      <c r="K4" s="667"/>
      <c r="L4" s="667"/>
      <c r="M4" s="667"/>
      <c r="N4" s="667"/>
      <c r="O4" s="667"/>
      <c r="P4" s="664" t="s">
        <v>659</v>
      </c>
      <c r="Q4" s="664" t="s">
        <v>372</v>
      </c>
    </row>
    <row r="5" spans="1:17" ht="29.25" customHeight="1" x14ac:dyDescent="0.25">
      <c r="B5" s="665"/>
      <c r="C5" s="665"/>
      <c r="D5" s="665"/>
      <c r="E5" s="665"/>
      <c r="F5" s="665"/>
      <c r="G5" s="665"/>
      <c r="H5" s="591" t="s">
        <v>118</v>
      </c>
      <c r="I5" s="591" t="s">
        <v>542</v>
      </c>
      <c r="J5" s="591" t="s">
        <v>776</v>
      </c>
      <c r="K5" s="591" t="s">
        <v>254</v>
      </c>
      <c r="L5" s="591" t="s">
        <v>305</v>
      </c>
      <c r="M5" s="591" t="s">
        <v>304</v>
      </c>
      <c r="N5" s="591" t="s">
        <v>1048</v>
      </c>
      <c r="O5" s="591" t="s">
        <v>106</v>
      </c>
      <c r="P5" s="665"/>
      <c r="Q5" s="665"/>
    </row>
    <row r="6" spans="1:17" x14ac:dyDescent="0.25">
      <c r="B6" s="666"/>
      <c r="C6" s="666"/>
      <c r="D6" s="666"/>
      <c r="E6" s="666"/>
      <c r="F6" s="666"/>
      <c r="G6" s="666"/>
      <c r="H6" s="28">
        <v>0</v>
      </c>
      <c r="I6" s="28">
        <v>0.2</v>
      </c>
      <c r="J6" s="28">
        <v>0</v>
      </c>
      <c r="K6" s="28">
        <v>0</v>
      </c>
      <c r="L6" s="28">
        <v>0.12</v>
      </c>
      <c r="M6" s="28">
        <v>0.04</v>
      </c>
      <c r="N6" s="28">
        <v>0</v>
      </c>
      <c r="O6" s="28">
        <v>0</v>
      </c>
      <c r="P6" s="666"/>
      <c r="Q6" s="666"/>
    </row>
    <row r="7" spans="1:17" x14ac:dyDescent="0.25">
      <c r="A7" s="178"/>
      <c r="B7" s="201">
        <v>1</v>
      </c>
      <c r="C7" s="178" t="s">
        <v>879</v>
      </c>
      <c r="D7" s="178" t="s">
        <v>47</v>
      </c>
      <c r="E7" s="178" t="s">
        <v>622</v>
      </c>
      <c r="F7" s="149"/>
      <c r="G7" s="8"/>
      <c r="H7" s="8"/>
      <c r="I7" s="8"/>
      <c r="J7" s="8"/>
      <c r="K7" s="8"/>
      <c r="L7" s="8"/>
      <c r="M7" s="8"/>
      <c r="N7" s="8"/>
      <c r="O7" s="8"/>
      <c r="P7" s="8"/>
      <c r="Q7" s="8">
        <v>0</v>
      </c>
    </row>
  </sheetData>
  <mergeCells count="12">
    <mergeCell ref="G4:G6"/>
    <mergeCell ref="H4:O4"/>
    <mergeCell ref="P4:P6"/>
    <mergeCell ref="Q4:Q6"/>
    <mergeCell ref="A1:Q1"/>
    <mergeCell ref="A2:Q2"/>
    <mergeCell ref="A3:Q3"/>
    <mergeCell ref="B4:B6"/>
    <mergeCell ref="C4:C6"/>
    <mergeCell ref="D4:D6"/>
    <mergeCell ref="E4:E6"/>
    <mergeCell ref="F4:F6"/>
  </mergeCells>
  <pageMargins left="1.18" right="0.59" top="0.79" bottom="0.79" header="0.3" footer="0.3"/>
  <pageSetup orientation="landscape" horizontalDpi="655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O12"/>
  <sheetViews>
    <sheetView showZeros="0" topLeftCell="B1" workbookViewId="0">
      <selection activeCell="G21" sqref="G21"/>
    </sheetView>
  </sheetViews>
  <sheetFormatPr defaultColWidth="9.140625" defaultRowHeight="15" x14ac:dyDescent="0.25"/>
  <cols>
    <col min="1" max="1" width="2.28515625" style="573" hidden="1" customWidth="1"/>
    <col min="2" max="2" width="4.7109375" style="573" bestFit="1" customWidth="1"/>
    <col min="3" max="3" width="6.7109375" style="573" bestFit="1" customWidth="1"/>
    <col min="4" max="4" width="9.42578125" style="573" hidden="1" customWidth="1"/>
    <col min="5" max="5" width="41.5703125" style="573" customWidth="1"/>
    <col min="6" max="6" width="10.5703125" style="573" customWidth="1"/>
    <col min="7" max="7" width="9.5703125" style="573" customWidth="1"/>
    <col min="8" max="8" width="8.85546875" style="573" customWidth="1"/>
    <col min="9" max="9" width="10.7109375" style="573" hidden="1" customWidth="1"/>
    <col min="10" max="10" width="13.140625" style="573" hidden="1" customWidth="1"/>
    <col min="11" max="11" width="9" style="573" customWidth="1"/>
    <col min="12" max="12" width="8.85546875" style="573" customWidth="1"/>
    <col min="13" max="13" width="8.7109375" style="573" customWidth="1"/>
    <col min="14" max="14" width="8.5703125" style="573" customWidth="1"/>
    <col min="15" max="15" width="9.5703125" style="573" customWidth="1"/>
    <col min="16" max="16384" width="9.140625" style="573"/>
  </cols>
  <sheetData>
    <row r="1" spans="1:15" ht="18.75" x14ac:dyDescent="0.3">
      <c r="B1" s="650" t="s">
        <v>2</v>
      </c>
      <c r="C1" s="650"/>
      <c r="D1" s="650"/>
      <c r="E1" s="650"/>
      <c r="F1" s="650"/>
      <c r="G1" s="650"/>
      <c r="H1" s="650"/>
      <c r="I1" s="650"/>
      <c r="J1" s="650"/>
      <c r="K1" s="650"/>
      <c r="L1" s="650"/>
      <c r="M1" s="650"/>
      <c r="N1" s="650"/>
      <c r="O1" s="650"/>
    </row>
    <row r="2" spans="1:15" x14ac:dyDescent="0.25">
      <c r="B2" s="660" t="s">
        <v>330</v>
      </c>
      <c r="C2" s="660"/>
      <c r="D2" s="660"/>
      <c r="E2" s="660"/>
      <c r="F2" s="660"/>
      <c r="G2" s="660"/>
      <c r="H2" s="660"/>
      <c r="I2" s="660"/>
      <c r="J2" s="660"/>
      <c r="K2" s="660"/>
      <c r="L2" s="660"/>
      <c r="M2" s="660"/>
      <c r="N2" s="660"/>
      <c r="O2" s="660"/>
    </row>
    <row r="3" spans="1:15" x14ac:dyDescent="0.25">
      <c r="B3" s="668" t="s">
        <v>485</v>
      </c>
      <c r="C3" s="668"/>
      <c r="D3" s="668"/>
      <c r="E3" s="668"/>
      <c r="F3" s="668"/>
      <c r="G3" s="668"/>
      <c r="H3" s="668"/>
      <c r="I3" s="668"/>
      <c r="J3" s="668"/>
      <c r="K3" s="668"/>
      <c r="L3" s="668"/>
      <c r="M3" s="668"/>
      <c r="N3" s="668"/>
      <c r="O3" s="668"/>
    </row>
    <row r="4" spans="1:15" ht="20.25" customHeight="1" x14ac:dyDescent="0.25">
      <c r="B4" s="132" t="s">
        <v>441</v>
      </c>
      <c r="C4" s="132" t="s">
        <v>1066</v>
      </c>
      <c r="D4" s="132"/>
      <c r="E4" s="132" t="s">
        <v>385</v>
      </c>
      <c r="F4" s="132" t="s">
        <v>531</v>
      </c>
      <c r="G4" s="132" t="s">
        <v>439</v>
      </c>
      <c r="H4" s="132" t="s">
        <v>366</v>
      </c>
      <c r="I4" s="132" t="s">
        <v>270</v>
      </c>
      <c r="J4" s="132" t="s">
        <v>476</v>
      </c>
      <c r="K4" s="132" t="s">
        <v>363</v>
      </c>
      <c r="L4" s="132" t="s">
        <v>805</v>
      </c>
      <c r="M4" s="132" t="s">
        <v>1064</v>
      </c>
      <c r="N4" s="132" t="s">
        <v>6</v>
      </c>
      <c r="O4" s="132" t="s">
        <v>986</v>
      </c>
    </row>
    <row r="5" spans="1:15" x14ac:dyDescent="0.25">
      <c r="A5" s="61"/>
      <c r="B5" s="99">
        <v>1</v>
      </c>
      <c r="C5" s="61" t="s">
        <v>19</v>
      </c>
      <c r="D5" s="61"/>
      <c r="E5" s="61" t="s">
        <v>594</v>
      </c>
      <c r="F5" s="99" t="s">
        <v>839</v>
      </c>
      <c r="G5" s="148">
        <v>0</v>
      </c>
      <c r="H5" s="583">
        <v>11077</v>
      </c>
      <c r="I5" s="521">
        <v>1</v>
      </c>
      <c r="J5" s="547">
        <f t="shared" ref="J5:J12" si="0">H5*I5</f>
        <v>11077</v>
      </c>
      <c r="K5" s="547">
        <v>0</v>
      </c>
      <c r="L5" s="547">
        <v>0</v>
      </c>
      <c r="M5" s="547">
        <v>0</v>
      </c>
      <c r="N5" s="547">
        <f t="shared" ref="N5:N12" si="1">SUM(K5:M5)</f>
        <v>0</v>
      </c>
      <c r="O5" s="547">
        <f t="shared" ref="O5:O12" si="2">H5+N5</f>
        <v>11077</v>
      </c>
    </row>
    <row r="6" spans="1:15" x14ac:dyDescent="0.25">
      <c r="A6" s="636"/>
      <c r="B6" s="16">
        <v>2</v>
      </c>
      <c r="C6" s="636" t="s">
        <v>59</v>
      </c>
      <c r="D6" s="636"/>
      <c r="E6" s="636" t="s">
        <v>991</v>
      </c>
      <c r="F6" s="16" t="s">
        <v>839</v>
      </c>
      <c r="G6" s="47">
        <v>0</v>
      </c>
      <c r="H6" s="483">
        <v>47751</v>
      </c>
      <c r="I6" s="432">
        <v>1</v>
      </c>
      <c r="J6" s="453">
        <f t="shared" si="0"/>
        <v>47751</v>
      </c>
      <c r="K6" s="453">
        <v>0</v>
      </c>
      <c r="L6" s="453">
        <v>0</v>
      </c>
      <c r="M6" s="453">
        <v>0</v>
      </c>
      <c r="N6" s="453">
        <f t="shared" si="1"/>
        <v>0</v>
      </c>
      <c r="O6" s="453">
        <f t="shared" si="2"/>
        <v>47751</v>
      </c>
    </row>
    <row r="7" spans="1:15" x14ac:dyDescent="0.25">
      <c r="A7" s="636"/>
      <c r="B7" s="16">
        <v>3</v>
      </c>
      <c r="C7" s="636" t="s">
        <v>416</v>
      </c>
      <c r="D7" s="636"/>
      <c r="E7" s="636" t="s">
        <v>245</v>
      </c>
      <c r="F7" s="16" t="s">
        <v>839</v>
      </c>
      <c r="G7" s="47">
        <v>0</v>
      </c>
      <c r="H7" s="483">
        <v>10053</v>
      </c>
      <c r="I7" s="432">
        <v>1</v>
      </c>
      <c r="J7" s="453">
        <f t="shared" si="0"/>
        <v>10053</v>
      </c>
      <c r="K7" s="453">
        <v>0</v>
      </c>
      <c r="L7" s="453">
        <v>0</v>
      </c>
      <c r="M7" s="453">
        <v>0</v>
      </c>
      <c r="N7" s="453">
        <f t="shared" si="1"/>
        <v>0</v>
      </c>
      <c r="O7" s="453">
        <f t="shared" si="2"/>
        <v>10053</v>
      </c>
    </row>
    <row r="8" spans="1:15" x14ac:dyDescent="0.25">
      <c r="A8" s="636"/>
      <c r="B8" s="16">
        <v>4</v>
      </c>
      <c r="C8" s="636" t="s">
        <v>1068</v>
      </c>
      <c r="D8" s="636"/>
      <c r="E8" s="636" t="s">
        <v>1116</v>
      </c>
      <c r="F8" s="16" t="s">
        <v>839</v>
      </c>
      <c r="G8" s="47">
        <v>0</v>
      </c>
      <c r="H8" s="483">
        <v>4439</v>
      </c>
      <c r="I8" s="432">
        <v>1</v>
      </c>
      <c r="J8" s="453">
        <f t="shared" si="0"/>
        <v>4439</v>
      </c>
      <c r="K8" s="453">
        <v>0</v>
      </c>
      <c r="L8" s="453">
        <v>0</v>
      </c>
      <c r="M8" s="453">
        <v>0</v>
      </c>
      <c r="N8" s="453">
        <f t="shared" si="1"/>
        <v>0</v>
      </c>
      <c r="O8" s="453">
        <f t="shared" si="2"/>
        <v>4439</v>
      </c>
    </row>
    <row r="9" spans="1:15" x14ac:dyDescent="0.25">
      <c r="A9" s="636"/>
      <c r="B9" s="16">
        <v>5</v>
      </c>
      <c r="C9" s="636" t="s">
        <v>765</v>
      </c>
      <c r="D9" s="636"/>
      <c r="E9" s="636" t="s">
        <v>1019</v>
      </c>
      <c r="F9" s="16" t="s">
        <v>839</v>
      </c>
      <c r="G9" s="47">
        <v>0</v>
      </c>
      <c r="H9" s="483">
        <v>9288</v>
      </c>
      <c r="I9" s="432">
        <v>1</v>
      </c>
      <c r="J9" s="453">
        <f t="shared" si="0"/>
        <v>9288</v>
      </c>
      <c r="K9" s="453">
        <v>0</v>
      </c>
      <c r="L9" s="453">
        <v>0</v>
      </c>
      <c r="M9" s="453">
        <v>0</v>
      </c>
      <c r="N9" s="453">
        <f t="shared" si="1"/>
        <v>0</v>
      </c>
      <c r="O9" s="453">
        <f t="shared" si="2"/>
        <v>9288</v>
      </c>
    </row>
    <row r="10" spans="1:15" x14ac:dyDescent="0.25">
      <c r="A10" s="636"/>
      <c r="B10" s="16">
        <v>6</v>
      </c>
      <c r="C10" s="636" t="s">
        <v>738</v>
      </c>
      <c r="D10" s="636"/>
      <c r="E10" s="636" t="s">
        <v>630</v>
      </c>
      <c r="F10" s="16" t="s">
        <v>839</v>
      </c>
      <c r="G10" s="47">
        <v>0</v>
      </c>
      <c r="H10" s="483">
        <v>5518</v>
      </c>
      <c r="I10" s="432">
        <v>1</v>
      </c>
      <c r="J10" s="453">
        <f t="shared" si="0"/>
        <v>5518</v>
      </c>
      <c r="K10" s="453">
        <v>0</v>
      </c>
      <c r="L10" s="453">
        <v>0</v>
      </c>
      <c r="M10" s="453">
        <v>0</v>
      </c>
      <c r="N10" s="453">
        <f t="shared" si="1"/>
        <v>0</v>
      </c>
      <c r="O10" s="453">
        <f t="shared" si="2"/>
        <v>5518</v>
      </c>
    </row>
    <row r="11" spans="1:15" x14ac:dyDescent="0.25">
      <c r="A11" s="636"/>
      <c r="B11" s="16">
        <v>7</v>
      </c>
      <c r="C11" s="636" t="s">
        <v>714</v>
      </c>
      <c r="D11" s="636"/>
      <c r="E11" s="636" t="s">
        <v>1070</v>
      </c>
      <c r="F11" s="16" t="s">
        <v>839</v>
      </c>
      <c r="G11" s="47">
        <v>0</v>
      </c>
      <c r="H11" s="483">
        <v>11348</v>
      </c>
      <c r="I11" s="432">
        <v>1</v>
      </c>
      <c r="J11" s="453">
        <f t="shared" si="0"/>
        <v>11348</v>
      </c>
      <c r="K11" s="453">
        <v>0</v>
      </c>
      <c r="L11" s="453">
        <v>0</v>
      </c>
      <c r="M11" s="453">
        <v>0</v>
      </c>
      <c r="N11" s="453">
        <f t="shared" si="1"/>
        <v>0</v>
      </c>
      <c r="O11" s="453">
        <f t="shared" si="2"/>
        <v>11348</v>
      </c>
    </row>
    <row r="12" spans="1:15" x14ac:dyDescent="0.25">
      <c r="A12" s="177"/>
      <c r="B12" s="198">
        <v>8</v>
      </c>
      <c r="C12" s="177" t="s">
        <v>1017</v>
      </c>
      <c r="D12" s="177"/>
      <c r="E12" s="177" t="s">
        <v>39</v>
      </c>
      <c r="F12" s="198" t="s">
        <v>839</v>
      </c>
      <c r="G12" s="246">
        <v>0</v>
      </c>
      <c r="H12" s="55">
        <v>15203</v>
      </c>
      <c r="I12" s="637">
        <v>1</v>
      </c>
      <c r="J12" s="5">
        <f t="shared" si="0"/>
        <v>15203</v>
      </c>
      <c r="K12" s="5">
        <v>0</v>
      </c>
      <c r="L12" s="5">
        <v>0</v>
      </c>
      <c r="M12" s="5">
        <v>0</v>
      </c>
      <c r="N12" s="5">
        <f t="shared" si="1"/>
        <v>0</v>
      </c>
      <c r="O12" s="5">
        <f t="shared" si="2"/>
        <v>15203</v>
      </c>
    </row>
  </sheetData>
  <mergeCells count="3">
    <mergeCell ref="B1:O1"/>
    <mergeCell ref="B2:O2"/>
    <mergeCell ref="B3:O3"/>
  </mergeCells>
  <conditionalFormatting sqref="I5:I13">
    <cfRule type="cellIs" dxfId="6" priority="1" stopIfTrue="1" operator="equal">
      <formula>1</formula>
    </cfRule>
  </conditionalFormatting>
  <conditionalFormatting sqref="G5:G12">
    <cfRule type="cellIs" dxfId="5" priority="2" stopIfTrue="1" operator="equal">
      <formula>0</formula>
    </cfRule>
  </conditionalFormatting>
  <conditionalFormatting sqref="H5:H12">
    <cfRule type="cellIs" dxfId="4" priority="3" stopIfTrue="1" operator="equal">
      <formula>0</formula>
    </cfRule>
  </conditionalFormatting>
  <pageMargins left="0.75" right="0.75" top="0.79" bottom="0.79" header="0.3" footer="0.3"/>
  <pageSetup paperSize="9" orientation="landscape" useFirstPageNumber="1" horizontalDpi="65532" r:id="rId1"/>
  <headerFooter>
    <oddFooter>&amp;CTrang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AH43"/>
  <sheetViews>
    <sheetView showZeros="0" topLeftCell="B1" workbookViewId="0">
      <selection activeCell="E24" sqref="E24"/>
    </sheetView>
  </sheetViews>
  <sheetFormatPr defaultColWidth="9.140625" defaultRowHeight="15" x14ac:dyDescent="0.25"/>
  <cols>
    <col min="1" max="1" width="4.85546875" style="573" hidden="1" customWidth="1"/>
    <col min="2" max="2" width="4.7109375" style="573" bestFit="1" customWidth="1"/>
    <col min="3" max="3" width="8" style="573" bestFit="1" customWidth="1"/>
    <col min="4" max="4" width="10.28515625" style="573" hidden="1" customWidth="1"/>
    <col min="5" max="5" width="26.42578125" style="573" customWidth="1"/>
    <col min="6" max="6" width="6.5703125" style="573" bestFit="1" customWidth="1"/>
    <col min="7" max="7" width="9.5703125" style="573" hidden="1" customWidth="1"/>
    <col min="8" max="8" width="10" style="573" hidden="1" customWidth="1"/>
    <col min="9" max="9" width="9.140625" style="573" hidden="1" customWidth="1"/>
    <col min="10" max="10" width="7.7109375" style="573" bestFit="1" customWidth="1"/>
    <col min="11" max="11" width="7.42578125" style="573" bestFit="1" customWidth="1"/>
    <col min="12" max="12" width="10.28515625" style="573" bestFit="1" customWidth="1"/>
    <col min="13" max="13" width="7.140625" style="573" bestFit="1" customWidth="1"/>
    <col min="14" max="14" width="10.28515625" style="573" bestFit="1" customWidth="1"/>
    <col min="15" max="15" width="12.5703125" style="573" hidden="1" customWidth="1"/>
    <col min="16" max="16" width="12.42578125" style="573" hidden="1" customWidth="1"/>
    <col min="17" max="17" width="9.140625" style="573" hidden="1" customWidth="1"/>
    <col min="18" max="18" width="12.28515625" style="573" hidden="1" customWidth="1"/>
    <col min="19" max="19" width="11.7109375" style="573" hidden="1" customWidth="1"/>
    <col min="20" max="20" width="11.85546875" style="573" hidden="1" customWidth="1"/>
    <col min="21" max="21" width="13.5703125" style="573" hidden="1" customWidth="1"/>
    <col min="22" max="22" width="6.42578125" style="573" bestFit="1" customWidth="1"/>
    <col min="23" max="23" width="10.28515625" style="573" bestFit="1" customWidth="1"/>
    <col min="24" max="24" width="7.42578125" style="573" bestFit="1" customWidth="1"/>
    <col min="25" max="25" width="13.5703125" style="573" hidden="1" customWidth="1"/>
    <col min="26" max="26" width="10.42578125" style="573" bestFit="1" customWidth="1"/>
    <col min="27" max="27" width="10.28515625" style="573" bestFit="1" customWidth="1"/>
    <col min="28" max="34" width="9.140625" style="573" hidden="1" customWidth="1"/>
    <col min="35" max="16384" width="9.140625" style="573"/>
  </cols>
  <sheetData>
    <row r="1" spans="1:27" ht="18.75" x14ac:dyDescent="0.3">
      <c r="A1" s="650" t="s">
        <v>82</v>
      </c>
      <c r="B1" s="650" t="s">
        <v>82</v>
      </c>
      <c r="C1" s="650" t="s">
        <v>82</v>
      </c>
      <c r="D1" s="650" t="s">
        <v>82</v>
      </c>
      <c r="E1" s="650" t="s">
        <v>82</v>
      </c>
      <c r="F1" s="650" t="s">
        <v>82</v>
      </c>
      <c r="G1" s="650" t="s">
        <v>82</v>
      </c>
      <c r="H1" s="650" t="s">
        <v>82</v>
      </c>
      <c r="I1" s="650" t="s">
        <v>82</v>
      </c>
      <c r="J1" s="650" t="s">
        <v>82</v>
      </c>
      <c r="K1" s="650" t="s">
        <v>82</v>
      </c>
      <c r="L1" s="650" t="s">
        <v>82</v>
      </c>
      <c r="M1" s="650" t="s">
        <v>82</v>
      </c>
      <c r="N1" s="650" t="s">
        <v>82</v>
      </c>
      <c r="O1" s="650" t="s">
        <v>82</v>
      </c>
      <c r="P1" s="650" t="s">
        <v>82</v>
      </c>
      <c r="Q1" s="650" t="s">
        <v>82</v>
      </c>
      <c r="R1" s="650" t="s">
        <v>82</v>
      </c>
      <c r="S1" s="650" t="s">
        <v>82</v>
      </c>
      <c r="T1" s="650" t="s">
        <v>82</v>
      </c>
      <c r="U1" s="650" t="s">
        <v>82</v>
      </c>
      <c r="V1" s="650" t="s">
        <v>82</v>
      </c>
      <c r="W1" s="650" t="s">
        <v>82</v>
      </c>
      <c r="X1" s="650" t="s">
        <v>82</v>
      </c>
      <c r="Y1" s="650" t="s">
        <v>82</v>
      </c>
      <c r="Z1" s="650" t="s">
        <v>82</v>
      </c>
      <c r="AA1" s="650" t="s">
        <v>82</v>
      </c>
    </row>
    <row r="2" spans="1:27" x14ac:dyDescent="0.25">
      <c r="A2" s="662" t="s">
        <v>837</v>
      </c>
      <c r="B2" s="662" t="s">
        <v>837</v>
      </c>
      <c r="C2" s="662" t="s">
        <v>837</v>
      </c>
      <c r="D2" s="662" t="s">
        <v>837</v>
      </c>
      <c r="E2" s="662" t="s">
        <v>837</v>
      </c>
      <c r="F2" s="662" t="s">
        <v>837</v>
      </c>
      <c r="G2" s="662" t="s">
        <v>837</v>
      </c>
      <c r="H2" s="662" t="s">
        <v>837</v>
      </c>
      <c r="I2" s="662" t="s">
        <v>837</v>
      </c>
      <c r="J2" s="662" t="s">
        <v>837</v>
      </c>
      <c r="K2" s="662" t="s">
        <v>837</v>
      </c>
      <c r="L2" s="662" t="s">
        <v>837</v>
      </c>
      <c r="M2" s="662" t="s">
        <v>837</v>
      </c>
      <c r="N2" s="662" t="s">
        <v>837</v>
      </c>
      <c r="O2" s="662" t="s">
        <v>837</v>
      </c>
      <c r="P2" s="662" t="s">
        <v>837</v>
      </c>
      <c r="Q2" s="662" t="s">
        <v>837</v>
      </c>
      <c r="R2" s="662" t="s">
        <v>837</v>
      </c>
      <c r="S2" s="662" t="s">
        <v>837</v>
      </c>
      <c r="T2" s="662" t="s">
        <v>837</v>
      </c>
      <c r="U2" s="662" t="s">
        <v>837</v>
      </c>
      <c r="V2" s="662" t="s">
        <v>837</v>
      </c>
      <c r="W2" s="662" t="s">
        <v>837</v>
      </c>
      <c r="X2" s="662" t="s">
        <v>837</v>
      </c>
      <c r="Y2" s="662" t="s">
        <v>837</v>
      </c>
      <c r="Z2" s="662" t="s">
        <v>837</v>
      </c>
      <c r="AA2" s="662" t="s">
        <v>837</v>
      </c>
    </row>
    <row r="3" spans="1:27" x14ac:dyDescent="0.25">
      <c r="A3" s="662" t="s">
        <v>875</v>
      </c>
      <c r="B3" s="662" t="s">
        <v>875</v>
      </c>
      <c r="C3" s="662" t="s">
        <v>875</v>
      </c>
      <c r="D3" s="662" t="s">
        <v>875</v>
      </c>
      <c r="E3" s="662" t="s">
        <v>875</v>
      </c>
      <c r="F3" s="662" t="s">
        <v>875</v>
      </c>
      <c r="G3" s="662" t="s">
        <v>875</v>
      </c>
      <c r="H3" s="662" t="s">
        <v>875</v>
      </c>
      <c r="I3" s="662" t="s">
        <v>875</v>
      </c>
      <c r="J3" s="662" t="s">
        <v>875</v>
      </c>
      <c r="K3" s="662" t="s">
        <v>875</v>
      </c>
      <c r="L3" s="662" t="s">
        <v>875</v>
      </c>
      <c r="M3" s="662" t="s">
        <v>875</v>
      </c>
      <c r="N3" s="662" t="s">
        <v>875</v>
      </c>
      <c r="O3" s="662" t="s">
        <v>875</v>
      </c>
      <c r="P3" s="662" t="s">
        <v>875</v>
      </c>
      <c r="Q3" s="662" t="s">
        <v>875</v>
      </c>
      <c r="R3" s="662" t="s">
        <v>875</v>
      </c>
      <c r="S3" s="662" t="s">
        <v>875</v>
      </c>
      <c r="T3" s="662" t="s">
        <v>875</v>
      </c>
      <c r="U3" s="662" t="s">
        <v>875</v>
      </c>
      <c r="V3" s="662" t="s">
        <v>875</v>
      </c>
      <c r="W3" s="662" t="s">
        <v>875</v>
      </c>
      <c r="X3" s="662" t="s">
        <v>875</v>
      </c>
      <c r="Y3" s="662" t="s">
        <v>875</v>
      </c>
      <c r="Z3" s="662" t="s">
        <v>875</v>
      </c>
      <c r="AA3" s="662" t="s">
        <v>875</v>
      </c>
    </row>
    <row r="4" spans="1:27" x14ac:dyDescent="0.25">
      <c r="A4" s="178"/>
      <c r="B4" s="649" t="s">
        <v>441</v>
      </c>
      <c r="C4" s="649" t="s">
        <v>557</v>
      </c>
      <c r="D4" s="310"/>
      <c r="E4" s="649" t="s">
        <v>871</v>
      </c>
      <c r="F4" s="649" t="s">
        <v>660</v>
      </c>
      <c r="G4" s="649" t="s">
        <v>443</v>
      </c>
      <c r="H4" s="649" t="s">
        <v>730</v>
      </c>
      <c r="I4" s="649" t="s">
        <v>270</v>
      </c>
      <c r="J4" s="649" t="s">
        <v>316</v>
      </c>
      <c r="K4" s="649" t="s">
        <v>439</v>
      </c>
      <c r="L4" s="649" t="s">
        <v>675</v>
      </c>
      <c r="M4" s="649" t="s">
        <v>247</v>
      </c>
      <c r="N4" s="649" t="s">
        <v>675</v>
      </c>
      <c r="O4" s="649" t="s">
        <v>666</v>
      </c>
      <c r="P4" s="649" t="s">
        <v>675</v>
      </c>
      <c r="Q4" s="649" t="s">
        <v>270</v>
      </c>
      <c r="R4" s="649" t="s">
        <v>476</v>
      </c>
      <c r="S4" s="649" t="s">
        <v>675</v>
      </c>
      <c r="T4" s="649" t="s">
        <v>666</v>
      </c>
      <c r="U4" s="649" t="s">
        <v>675</v>
      </c>
      <c r="V4" s="649" t="s">
        <v>6</v>
      </c>
      <c r="W4" s="649" t="s">
        <v>675</v>
      </c>
      <c r="X4" s="649" t="s">
        <v>986</v>
      </c>
      <c r="Y4" s="649" t="s">
        <v>675</v>
      </c>
      <c r="Z4" s="649" t="s">
        <v>666</v>
      </c>
      <c r="AA4" s="649" t="s">
        <v>675</v>
      </c>
    </row>
    <row r="5" spans="1:27" ht="7.15" customHeight="1" x14ac:dyDescent="0.25">
      <c r="A5" s="178"/>
      <c r="B5" s="649"/>
      <c r="C5" s="649"/>
      <c r="D5" s="310"/>
      <c r="E5" s="649"/>
      <c r="F5" s="649"/>
      <c r="G5" s="649" t="s">
        <v>443</v>
      </c>
      <c r="H5" s="649" t="s">
        <v>730</v>
      </c>
      <c r="I5" s="649" t="s">
        <v>270</v>
      </c>
      <c r="J5" s="649" t="s">
        <v>316</v>
      </c>
      <c r="K5" s="649"/>
      <c r="L5" s="649"/>
      <c r="M5" s="649"/>
      <c r="N5" s="649"/>
      <c r="O5" s="649"/>
      <c r="P5" s="649"/>
      <c r="Q5" s="649"/>
      <c r="R5" s="649"/>
      <c r="S5" s="649"/>
      <c r="T5" s="649"/>
      <c r="U5" s="649"/>
      <c r="V5" s="649"/>
      <c r="W5" s="649"/>
      <c r="X5" s="649"/>
      <c r="Y5" s="649"/>
      <c r="Z5" s="649"/>
      <c r="AA5" s="649"/>
    </row>
    <row r="6" spans="1:27" x14ac:dyDescent="0.25">
      <c r="A6" s="497" t="s">
        <v>174</v>
      </c>
      <c r="B6" s="291">
        <v>1</v>
      </c>
      <c r="C6" s="497" t="s">
        <v>19</v>
      </c>
      <c r="D6" s="497">
        <f>'Giá Máy'!D5</f>
        <v>0</v>
      </c>
      <c r="E6" s="130" t="str">
        <f>'Giá Máy'!E5</f>
        <v>Bộ dụng cụ thí nghiệm SPT</v>
      </c>
      <c r="F6" s="291" t="s">
        <v>839</v>
      </c>
      <c r="G6" s="25"/>
      <c r="H6" s="25"/>
      <c r="I6" s="25"/>
      <c r="J6" s="229">
        <f>ROUND(SUM(J7:J7),4)</f>
        <v>1.2</v>
      </c>
      <c r="K6" s="404">
        <f>'Giá Máy'!G5</f>
        <v>0</v>
      </c>
      <c r="L6" s="404">
        <f>J6*K6</f>
        <v>0</v>
      </c>
      <c r="M6" s="404">
        <f>'Giá Máy'!H5</f>
        <v>11077</v>
      </c>
      <c r="N6" s="404">
        <f>J6*M6</f>
        <v>13292.4</v>
      </c>
      <c r="O6" s="404">
        <f>M6-K6</f>
        <v>11077</v>
      </c>
      <c r="P6" s="404">
        <f>J6*O6</f>
        <v>13292.4</v>
      </c>
      <c r="Q6" s="404">
        <v>1</v>
      </c>
      <c r="R6" s="404">
        <f>M6*Q6</f>
        <v>11077</v>
      </c>
      <c r="S6" s="404">
        <f>J6*R6</f>
        <v>13292.4</v>
      </c>
      <c r="T6" s="404">
        <v>11077</v>
      </c>
      <c r="U6" s="404">
        <v>6646.2</v>
      </c>
      <c r="V6" s="404">
        <f>'Giá Máy'!N5</f>
        <v>0</v>
      </c>
      <c r="W6" s="404">
        <f>J6*V6</f>
        <v>0</v>
      </c>
      <c r="X6" s="404">
        <f>'Giá Máy'!O5</f>
        <v>11077</v>
      </c>
      <c r="Y6" s="404">
        <f>J6*X6</f>
        <v>13292.4</v>
      </c>
      <c r="Z6" s="404">
        <f>X6-K6</f>
        <v>11077</v>
      </c>
      <c r="AA6" s="404">
        <f>J6*Z6</f>
        <v>13292.4</v>
      </c>
    </row>
    <row r="7" spans="1:27" s="19" customFormat="1" ht="41.45" hidden="1" x14ac:dyDescent="0.25">
      <c r="A7" s="525"/>
      <c r="B7" s="302"/>
      <c r="C7" s="525" t="str">
        <f>'Tiên lượng'!C9</f>
        <v>CE.11410</v>
      </c>
      <c r="D7" s="525"/>
      <c r="E7" s="151" t="str">
        <f>'Tiên lượng'!D9</f>
        <v>Công tác thí nghiệm tại hiện trường, thí nghiệm xuyên tiêu chuẩn SPT, cấp đất đá I-III</v>
      </c>
      <c r="F7" s="302" t="str">
        <f>'Tiên lượng'!E9</f>
        <v xml:space="preserve"> 1 lần thí nghiệm</v>
      </c>
      <c r="G7" s="40">
        <f>'Tiên lượng'!M9</f>
        <v>12</v>
      </c>
      <c r="H7" s="40">
        <f>PTVT!G34</f>
        <v>0.1</v>
      </c>
      <c r="I7" s="40">
        <f>'Tiên lượng'!X9</f>
        <v>1</v>
      </c>
      <c r="J7" s="226">
        <f>PRODUCT(G7,H7,I7)</f>
        <v>1.2000000000000002</v>
      </c>
      <c r="K7" s="402"/>
      <c r="L7" s="402"/>
      <c r="M7" s="402"/>
      <c r="N7" s="402"/>
      <c r="O7" s="402"/>
      <c r="P7" s="402"/>
      <c r="Q7" s="402"/>
      <c r="R7" s="402"/>
      <c r="S7" s="402"/>
      <c r="T7" s="402"/>
      <c r="U7" s="402"/>
      <c r="V7" s="402"/>
      <c r="W7" s="402"/>
      <c r="X7" s="402"/>
      <c r="Y7" s="402"/>
      <c r="Z7" s="402"/>
      <c r="AA7" s="402"/>
    </row>
    <row r="8" spans="1:27" x14ac:dyDescent="0.25">
      <c r="A8" s="439" t="s">
        <v>174</v>
      </c>
      <c r="B8" s="216">
        <v>2</v>
      </c>
      <c r="C8" s="439" t="s">
        <v>59</v>
      </c>
      <c r="D8" s="439">
        <f>'Giá Máy'!D6</f>
        <v>0</v>
      </c>
      <c r="E8" s="59" t="str">
        <f>'Giá Máy'!E6</f>
        <v>Bộ khoan tay</v>
      </c>
      <c r="F8" s="216" t="s">
        <v>839</v>
      </c>
      <c r="G8" s="604"/>
      <c r="H8" s="604"/>
      <c r="I8" s="604"/>
      <c r="J8" s="157">
        <f>ROUND(SUM(J9:J9),4)</f>
        <v>7.04</v>
      </c>
      <c r="K8" s="334">
        <f>'Giá Máy'!G6</f>
        <v>0</v>
      </c>
      <c r="L8" s="334">
        <f>J8*K8</f>
        <v>0</v>
      </c>
      <c r="M8" s="334">
        <f>'Giá Máy'!H6</f>
        <v>47751</v>
      </c>
      <c r="N8" s="334">
        <f>J8*M8</f>
        <v>336167.04</v>
      </c>
      <c r="O8" s="334">
        <f>M8-K8</f>
        <v>47751</v>
      </c>
      <c r="P8" s="334">
        <f>J8*O8</f>
        <v>336167.04</v>
      </c>
      <c r="Q8" s="334">
        <v>1</v>
      </c>
      <c r="R8" s="334">
        <f>M8*Q8</f>
        <v>47751</v>
      </c>
      <c r="S8" s="334">
        <f>J8*R8</f>
        <v>336167.04</v>
      </c>
      <c r="T8" s="334">
        <v>47751</v>
      </c>
      <c r="U8" s="334">
        <v>189093.96</v>
      </c>
      <c r="V8" s="334">
        <f>'Giá Máy'!N6</f>
        <v>0</v>
      </c>
      <c r="W8" s="334">
        <f>J8*V8</f>
        <v>0</v>
      </c>
      <c r="X8" s="334">
        <f>'Giá Máy'!O6</f>
        <v>47751</v>
      </c>
      <c r="Y8" s="334">
        <f>J8*X8</f>
        <v>336167.04</v>
      </c>
      <c r="Z8" s="334">
        <f>X8-K8</f>
        <v>47751</v>
      </c>
      <c r="AA8" s="334">
        <f>J8*Z8</f>
        <v>336167.04</v>
      </c>
    </row>
    <row r="9" spans="1:27" s="19" customFormat="1" ht="41.45" hidden="1" x14ac:dyDescent="0.25">
      <c r="A9" s="525"/>
      <c r="B9" s="302"/>
      <c r="C9" s="525" t="str">
        <f>'Tiên lượng'!C7</f>
        <v>CC.11110</v>
      </c>
      <c r="D9" s="525"/>
      <c r="E9" s="151" t="str">
        <f>'Tiên lượng'!D7</f>
        <v>Công tác khoan thủ công trên cạn, độ sâu khoan từ 0 đến 30m, cấp đất đá  I-III</v>
      </c>
      <c r="F9" s="302" t="str">
        <f>'Tiên lượng'!E7</f>
        <v>1m khoan</v>
      </c>
      <c r="G9" s="40">
        <f>'Tiên lượng'!M7</f>
        <v>32</v>
      </c>
      <c r="H9" s="40">
        <f>PTVT!G23</f>
        <v>0.22</v>
      </c>
      <c r="I9" s="40">
        <f>'Tiên lượng'!X7</f>
        <v>1</v>
      </c>
      <c r="J9" s="226">
        <f>PRODUCT(G9,H9,I9)</f>
        <v>7.04</v>
      </c>
      <c r="K9" s="402"/>
      <c r="L9" s="402"/>
      <c r="M9" s="402"/>
      <c r="N9" s="402"/>
      <c r="O9" s="402"/>
      <c r="P9" s="402"/>
      <c r="Q9" s="402"/>
      <c r="R9" s="402"/>
      <c r="S9" s="402"/>
      <c r="T9" s="402"/>
      <c r="U9" s="402"/>
      <c r="V9" s="402"/>
      <c r="W9" s="402"/>
      <c r="X9" s="402"/>
      <c r="Y9" s="402"/>
      <c r="Z9" s="402"/>
      <c r="AA9" s="402"/>
    </row>
    <row r="10" spans="1:27" x14ac:dyDescent="0.25">
      <c r="A10" s="439" t="s">
        <v>174</v>
      </c>
      <c r="B10" s="216">
        <v>3</v>
      </c>
      <c r="C10" s="439" t="s">
        <v>416</v>
      </c>
      <c r="D10" s="439">
        <f>'Giá Máy'!D7</f>
        <v>0</v>
      </c>
      <c r="E10" s="59" t="str">
        <f>'Giá Máy'!E7</f>
        <v>Cân kỹ thuật</v>
      </c>
      <c r="F10" s="216" t="s">
        <v>839</v>
      </c>
      <c r="G10" s="604"/>
      <c r="H10" s="604"/>
      <c r="I10" s="604"/>
      <c r="J10" s="157">
        <f>ROUND(SUM(J11:J16),4)</f>
        <v>5.5640000000000001</v>
      </c>
      <c r="K10" s="334">
        <f>'Giá Máy'!G7</f>
        <v>0</v>
      </c>
      <c r="L10" s="334">
        <f>J10*K10</f>
        <v>0</v>
      </c>
      <c r="M10" s="334">
        <f>'Giá Máy'!H7</f>
        <v>10053</v>
      </c>
      <c r="N10" s="334">
        <f>J10*M10</f>
        <v>55934.892</v>
      </c>
      <c r="O10" s="334">
        <f>M10-K10</f>
        <v>10053</v>
      </c>
      <c r="P10" s="334">
        <f>J10*O10</f>
        <v>55934.892</v>
      </c>
      <c r="Q10" s="334">
        <v>1</v>
      </c>
      <c r="R10" s="334">
        <f>M10*Q10</f>
        <v>10053</v>
      </c>
      <c r="S10" s="334">
        <f>J10*R10</f>
        <v>55934.892</v>
      </c>
      <c r="T10" s="334">
        <v>10053</v>
      </c>
      <c r="U10" s="334">
        <v>13360.437</v>
      </c>
      <c r="V10" s="334">
        <f>'Giá Máy'!N7</f>
        <v>0</v>
      </c>
      <c r="W10" s="334">
        <f>J10*V10</f>
        <v>0</v>
      </c>
      <c r="X10" s="334">
        <f>'Giá Máy'!O7</f>
        <v>10053</v>
      </c>
      <c r="Y10" s="334">
        <f>J10*X10</f>
        <v>55934.892</v>
      </c>
      <c r="Z10" s="334">
        <f>X10-K10</f>
        <v>10053</v>
      </c>
      <c r="AA10" s="334">
        <f>J10*Z10</f>
        <v>55934.892</v>
      </c>
    </row>
    <row r="11" spans="1:27" s="19" customFormat="1" ht="41.45" hidden="1" x14ac:dyDescent="0.25">
      <c r="A11" s="525"/>
      <c r="B11" s="302"/>
      <c r="C11" s="525" t="str">
        <f>'Tiên lượng'!C10</f>
        <v>DC.02001</v>
      </c>
      <c r="D11" s="525"/>
      <c r="E11" s="151" t="str">
        <f>'Tiên lượng'!D10</f>
        <v>Thí nghiệm cơ lý hóa của đất trong phòng thí nghiệm, chỉ tiêu khối lượng riêng</v>
      </c>
      <c r="F11" s="302" t="str">
        <f>'Tiên lượng'!E10</f>
        <v>1 chỉ tiêu</v>
      </c>
      <c r="G11" s="40">
        <f>'Tiên lượng'!M10</f>
        <v>12</v>
      </c>
      <c r="H11" s="40">
        <f>PTVT!G46</f>
        <v>3.0000000000000001E-3</v>
      </c>
      <c r="I11" s="40">
        <f>'Tiên lượng'!X10</f>
        <v>1</v>
      </c>
      <c r="J11" s="226">
        <f t="shared" ref="J11:J16" si="0">PRODUCT(G11,H11,I11)</f>
        <v>3.6000000000000004E-2</v>
      </c>
      <c r="K11" s="402"/>
      <c r="L11" s="402"/>
      <c r="M11" s="402"/>
      <c r="N11" s="402"/>
      <c r="O11" s="402"/>
      <c r="P11" s="402"/>
      <c r="Q11" s="402"/>
      <c r="R11" s="402"/>
      <c r="S11" s="402"/>
      <c r="T11" s="402"/>
      <c r="U11" s="402"/>
      <c r="V11" s="402"/>
      <c r="W11" s="402"/>
      <c r="X11" s="402"/>
      <c r="Y11" s="402"/>
      <c r="Z11" s="402"/>
      <c r="AA11" s="402"/>
    </row>
    <row r="12" spans="1:27" s="19" customFormat="1" ht="41.45" hidden="1" x14ac:dyDescent="0.25">
      <c r="A12" s="525"/>
      <c r="B12" s="302"/>
      <c r="C12" s="525" t="str">
        <f>'Tiên lượng'!C12</f>
        <v>DC.02002</v>
      </c>
      <c r="D12" s="525"/>
      <c r="E12" s="151" t="str">
        <f>'Tiên lượng'!D12</f>
        <v>Thí nghiệm cơ lý hóa của đất trong phòng thí nghiệm, chỉ tiêu độ ẩm độ hút ẩm</v>
      </c>
      <c r="F12" s="302" t="str">
        <f>'Tiên lượng'!E12</f>
        <v>1 chỉ tiêu</v>
      </c>
      <c r="G12" s="40">
        <f>'Tiên lượng'!M12</f>
        <v>8</v>
      </c>
      <c r="H12" s="40">
        <f>PTVT!G58</f>
        <v>1E-3</v>
      </c>
      <c r="I12" s="40">
        <f>'Tiên lượng'!X12</f>
        <v>1</v>
      </c>
      <c r="J12" s="226">
        <f t="shared" si="0"/>
        <v>8.0000000000000002E-3</v>
      </c>
      <c r="K12" s="402"/>
      <c r="L12" s="402"/>
      <c r="M12" s="402"/>
      <c r="N12" s="402"/>
      <c r="O12" s="402"/>
      <c r="P12" s="402"/>
      <c r="Q12" s="402"/>
      <c r="R12" s="402"/>
      <c r="S12" s="402"/>
      <c r="T12" s="402"/>
      <c r="U12" s="402"/>
      <c r="V12" s="402"/>
      <c r="W12" s="402"/>
      <c r="X12" s="402"/>
      <c r="Y12" s="402"/>
      <c r="Z12" s="402"/>
      <c r="AA12" s="402"/>
    </row>
    <row r="13" spans="1:27" s="19" customFormat="1" ht="55.15" hidden="1" x14ac:dyDescent="0.25">
      <c r="A13" s="525"/>
      <c r="B13" s="302"/>
      <c r="C13" s="525" t="str">
        <f>'Tiên lượng'!C14</f>
        <v>DC.02003</v>
      </c>
      <c r="D13" s="525"/>
      <c r="E13" s="151" t="str">
        <f>'Tiên lượng'!D14</f>
        <v>Thí nghiệm cơ lý hóa của đất trong phòng thí nghiệm, chỉ tiêu giới hạn dẻo, giới hạn chảy</v>
      </c>
      <c r="F13" s="302" t="str">
        <f>'Tiên lượng'!E14</f>
        <v>1 chỉ tiêu</v>
      </c>
      <c r="G13" s="40">
        <f>'Tiên lượng'!M14</f>
        <v>12</v>
      </c>
      <c r="H13" s="40">
        <f>PTVT!G70</f>
        <v>6.3E-2</v>
      </c>
      <c r="I13" s="40">
        <f>'Tiên lượng'!X14</f>
        <v>1</v>
      </c>
      <c r="J13" s="226">
        <f t="shared" si="0"/>
        <v>0.75600000000000001</v>
      </c>
      <c r="K13" s="402"/>
      <c r="L13" s="402"/>
      <c r="M13" s="402"/>
      <c r="N13" s="402"/>
      <c r="O13" s="402"/>
      <c r="P13" s="402"/>
      <c r="Q13" s="402"/>
      <c r="R13" s="402"/>
      <c r="S13" s="402"/>
      <c r="T13" s="402"/>
      <c r="U13" s="402"/>
      <c r="V13" s="402"/>
      <c r="W13" s="402"/>
      <c r="X13" s="402"/>
      <c r="Y13" s="402"/>
      <c r="Z13" s="402"/>
      <c r="AA13" s="402"/>
    </row>
    <row r="14" spans="1:27" s="19" customFormat="1" ht="41.45" hidden="1" x14ac:dyDescent="0.25">
      <c r="A14" s="525"/>
      <c r="B14" s="302"/>
      <c r="C14" s="525" t="str">
        <f>'Tiên lượng'!C15</f>
        <v>DC.02004</v>
      </c>
      <c r="D14" s="525"/>
      <c r="E14" s="151" t="str">
        <f>'Tiên lượng'!D15</f>
        <v>Thí nghiệm cơ lý hóa của đất trong phòng thí nghiệm, thành phẩn hạt</v>
      </c>
      <c r="F14" s="302" t="str">
        <f>'Tiên lượng'!E15</f>
        <v>1 chỉ tiêu</v>
      </c>
      <c r="G14" s="40">
        <f>'Tiên lượng'!M15</f>
        <v>12</v>
      </c>
      <c r="H14" s="40">
        <f>PTVT!G86</f>
        <v>0.313</v>
      </c>
      <c r="I14" s="40">
        <f>'Tiên lượng'!X15</f>
        <v>1</v>
      </c>
      <c r="J14" s="226">
        <f t="shared" si="0"/>
        <v>3.7560000000000002</v>
      </c>
      <c r="K14" s="402"/>
      <c r="L14" s="402"/>
      <c r="M14" s="402"/>
      <c r="N14" s="402"/>
      <c r="O14" s="402"/>
      <c r="P14" s="402"/>
      <c r="Q14" s="402"/>
      <c r="R14" s="402"/>
      <c r="S14" s="402"/>
      <c r="T14" s="402"/>
      <c r="U14" s="402"/>
      <c r="V14" s="402"/>
      <c r="W14" s="402"/>
      <c r="X14" s="402"/>
      <c r="Y14" s="402"/>
      <c r="Z14" s="402"/>
      <c r="AA14" s="402"/>
    </row>
    <row r="15" spans="1:27" s="19" customFormat="1" ht="41.45" hidden="1" x14ac:dyDescent="0.25">
      <c r="A15" s="525"/>
      <c r="B15" s="302"/>
      <c r="C15" s="525" t="str">
        <f>'Tiên lượng'!C17</f>
        <v>DC.02006</v>
      </c>
      <c r="D15" s="525"/>
      <c r="E15" s="151" t="str">
        <f>'Tiên lượng'!D17</f>
        <v>Thí nghiệm cơ lý hóa của đất trong phòng thí nghiệm, sức chống cắt trên máy cắt phẳng</v>
      </c>
      <c r="F15" s="302" t="str">
        <f>'Tiên lượng'!E17</f>
        <v>1 chỉ tiêu</v>
      </c>
      <c r="G15" s="40">
        <f>'Tiên lượng'!M17</f>
        <v>8</v>
      </c>
      <c r="H15" s="40">
        <f>PTVT!G97</f>
        <v>6.3E-2</v>
      </c>
      <c r="I15" s="40">
        <f>'Tiên lượng'!X17</f>
        <v>1</v>
      </c>
      <c r="J15" s="226">
        <f t="shared" si="0"/>
        <v>0.504</v>
      </c>
      <c r="K15" s="402"/>
      <c r="L15" s="402"/>
      <c r="M15" s="402"/>
      <c r="N15" s="402"/>
      <c r="O15" s="402"/>
      <c r="P15" s="402"/>
      <c r="Q15" s="402"/>
      <c r="R15" s="402"/>
      <c r="S15" s="402"/>
      <c r="T15" s="402"/>
      <c r="U15" s="402"/>
      <c r="V15" s="402"/>
      <c r="W15" s="402"/>
      <c r="X15" s="402"/>
      <c r="Y15" s="402"/>
      <c r="Z15" s="402"/>
      <c r="AA15" s="402"/>
    </row>
    <row r="16" spans="1:27" s="19" customFormat="1" ht="55.15" hidden="1" x14ac:dyDescent="0.25">
      <c r="A16" s="525"/>
      <c r="B16" s="302"/>
      <c r="C16" s="525" t="str">
        <f>'Tiên lượng'!C19</f>
        <v>DC.02007</v>
      </c>
      <c r="D16" s="525"/>
      <c r="E16" s="151" t="str">
        <f>'Tiên lượng'!D19</f>
        <v>Thí nghiệm cơ lý hóa của đất trong phòng thí nghiệm, tính nén lún trong điều kiện không nở hông</v>
      </c>
      <c r="F16" s="302" t="str">
        <f>'Tiên lượng'!E19</f>
        <v>1 chỉ tiêu</v>
      </c>
      <c r="G16" s="40">
        <f>'Tiên lượng'!M19</f>
        <v>8</v>
      </c>
      <c r="H16" s="40">
        <f>PTVT!G107</f>
        <v>6.3E-2</v>
      </c>
      <c r="I16" s="40">
        <f>'Tiên lượng'!X19</f>
        <v>1</v>
      </c>
      <c r="J16" s="226">
        <f t="shared" si="0"/>
        <v>0.504</v>
      </c>
      <c r="K16" s="402"/>
      <c r="L16" s="402"/>
      <c r="M16" s="402"/>
      <c r="N16" s="402"/>
      <c r="O16" s="402"/>
      <c r="P16" s="402"/>
      <c r="Q16" s="402"/>
      <c r="R16" s="402"/>
      <c r="S16" s="402"/>
      <c r="T16" s="402"/>
      <c r="U16" s="402"/>
      <c r="V16" s="402"/>
      <c r="W16" s="402"/>
      <c r="X16" s="402"/>
      <c r="Y16" s="402"/>
      <c r="Z16" s="402"/>
      <c r="AA16" s="402"/>
    </row>
    <row r="17" spans="1:27" x14ac:dyDescent="0.25">
      <c r="A17" s="439" t="s">
        <v>174</v>
      </c>
      <c r="B17" s="216">
        <v>4</v>
      </c>
      <c r="C17" s="439" t="s">
        <v>1068</v>
      </c>
      <c r="D17" s="439">
        <f>'Giá Máy'!D8</f>
        <v>0</v>
      </c>
      <c r="E17" s="59" t="str">
        <f>'Giá Máy'!E8</f>
        <v>Cân thủy tĩnh</v>
      </c>
      <c r="F17" s="216" t="s">
        <v>839</v>
      </c>
      <c r="G17" s="604"/>
      <c r="H17" s="604"/>
      <c r="I17" s="604"/>
      <c r="J17" s="157">
        <f>ROUND(SUM(J18:J18),4)</f>
        <v>3</v>
      </c>
      <c r="K17" s="334">
        <f>'Giá Máy'!G8</f>
        <v>0</v>
      </c>
      <c r="L17" s="334">
        <f>J17*K17</f>
        <v>0</v>
      </c>
      <c r="M17" s="334">
        <f>'Giá Máy'!H8</f>
        <v>4439</v>
      </c>
      <c r="N17" s="334">
        <f>J17*M17</f>
        <v>13317</v>
      </c>
      <c r="O17" s="334">
        <f>M17-K17</f>
        <v>4439</v>
      </c>
      <c r="P17" s="334">
        <f>J17*O17</f>
        <v>13317</v>
      </c>
      <c r="Q17" s="334">
        <v>1</v>
      </c>
      <c r="R17" s="334">
        <f>M17*Q17</f>
        <v>4439</v>
      </c>
      <c r="S17" s="334">
        <f>J17*R17</f>
        <v>13317</v>
      </c>
      <c r="T17" s="334">
        <v>4439</v>
      </c>
      <c r="U17" s="334">
        <v>3329.25</v>
      </c>
      <c r="V17" s="334">
        <f>'Giá Máy'!N8</f>
        <v>0</v>
      </c>
      <c r="W17" s="334">
        <f>J17*V17</f>
        <v>0</v>
      </c>
      <c r="X17" s="334">
        <f>'Giá Máy'!O8</f>
        <v>4439</v>
      </c>
      <c r="Y17" s="334">
        <f>J17*X17</f>
        <v>13317</v>
      </c>
      <c r="Z17" s="334">
        <f>X17-K17</f>
        <v>4439</v>
      </c>
      <c r="AA17" s="334">
        <f>J17*Z17</f>
        <v>13317</v>
      </c>
    </row>
    <row r="18" spans="1:27" s="19" customFormat="1" ht="41.45" hidden="1" x14ac:dyDescent="0.25">
      <c r="A18" s="525"/>
      <c r="B18" s="302"/>
      <c r="C18" s="525" t="str">
        <f>'Tiên lượng'!C21</f>
        <v>DC.02009</v>
      </c>
      <c r="D18" s="525"/>
      <c r="E18" s="151" t="str">
        <f>'Tiên lượng'!D21</f>
        <v>Thí nghiệm cơ lý hóa của đất trong phòng thí nghiệm, khối thể tích (dung trọng)</v>
      </c>
      <c r="F18" s="302" t="str">
        <f>'Tiên lượng'!E21</f>
        <v>1 chỉ tiêu</v>
      </c>
      <c r="G18" s="40">
        <f>'Tiên lượng'!M21</f>
        <v>12</v>
      </c>
      <c r="H18" s="40">
        <f>PTVT!G119</f>
        <v>0.25</v>
      </c>
      <c r="I18" s="40">
        <f>'Tiên lượng'!X21</f>
        <v>1</v>
      </c>
      <c r="J18" s="226">
        <f>PRODUCT(G18,H18,I18)</f>
        <v>3</v>
      </c>
      <c r="K18" s="402"/>
      <c r="L18" s="402"/>
      <c r="M18" s="402"/>
      <c r="N18" s="402"/>
      <c r="O18" s="402"/>
      <c r="P18" s="402"/>
      <c r="Q18" s="402"/>
      <c r="R18" s="402"/>
      <c r="S18" s="402"/>
      <c r="T18" s="402"/>
      <c r="U18" s="402"/>
      <c r="V18" s="402"/>
      <c r="W18" s="402"/>
      <c r="X18" s="402"/>
      <c r="Y18" s="402"/>
      <c r="Z18" s="402"/>
      <c r="AA18" s="402"/>
    </row>
    <row r="19" spans="1:27" x14ac:dyDescent="0.25">
      <c r="A19" s="439" t="s">
        <v>174</v>
      </c>
      <c r="B19" s="216">
        <v>5</v>
      </c>
      <c r="C19" s="439" t="s">
        <v>765</v>
      </c>
      <c r="D19" s="439">
        <f>'Giá Máy'!D9</f>
        <v>0</v>
      </c>
      <c r="E19" s="59" t="str">
        <f>'Giá Máy'!E9</f>
        <v>Máy hút ẩm</v>
      </c>
      <c r="F19" s="216" t="s">
        <v>839</v>
      </c>
      <c r="G19" s="604"/>
      <c r="H19" s="604"/>
      <c r="I19" s="604"/>
      <c r="J19" s="157">
        <f>ROUND(SUM(J20:J23),4)</f>
        <v>0.75600000000000001</v>
      </c>
      <c r="K19" s="334">
        <f>'Giá Máy'!G9</f>
        <v>0</v>
      </c>
      <c r="L19" s="334">
        <f>J19*K19</f>
        <v>0</v>
      </c>
      <c r="M19" s="334">
        <f>'Giá Máy'!H9</f>
        <v>9288</v>
      </c>
      <c r="N19" s="334">
        <f>J19*M19</f>
        <v>7021.7280000000001</v>
      </c>
      <c r="O19" s="334">
        <f>M19-K19</f>
        <v>9288</v>
      </c>
      <c r="P19" s="334">
        <f>J19*O19</f>
        <v>7021.7280000000001</v>
      </c>
      <c r="Q19" s="334">
        <v>1</v>
      </c>
      <c r="R19" s="334">
        <f>M19*Q19</f>
        <v>9288</v>
      </c>
      <c r="S19" s="334">
        <f>J19*R19</f>
        <v>7021.7280000000001</v>
      </c>
      <c r="T19" s="334">
        <v>9288</v>
      </c>
      <c r="U19" s="334">
        <v>1198.152</v>
      </c>
      <c r="V19" s="334">
        <f>'Giá Máy'!N9</f>
        <v>0</v>
      </c>
      <c r="W19" s="334">
        <f>J19*V19</f>
        <v>0</v>
      </c>
      <c r="X19" s="334">
        <f>'Giá Máy'!O9</f>
        <v>9288</v>
      </c>
      <c r="Y19" s="334">
        <f>J19*X19</f>
        <v>7021.7280000000001</v>
      </c>
      <c r="Z19" s="334">
        <f>X19-K19</f>
        <v>9288</v>
      </c>
      <c r="AA19" s="334">
        <f>J19*Z19</f>
        <v>7021.7280000000001</v>
      </c>
    </row>
    <row r="20" spans="1:27" s="19" customFormat="1" ht="41.45" hidden="1" x14ac:dyDescent="0.25">
      <c r="A20" s="525"/>
      <c r="B20" s="302"/>
      <c r="C20" s="525" t="str">
        <f>'Tiên lượng'!C10</f>
        <v>DC.02001</v>
      </c>
      <c r="D20" s="525"/>
      <c r="E20" s="151" t="str">
        <f>'Tiên lượng'!D10</f>
        <v>Thí nghiệm cơ lý hóa của đất trong phòng thí nghiệm, chỉ tiêu khối lượng riêng</v>
      </c>
      <c r="F20" s="302" t="str">
        <f>'Tiên lượng'!E10</f>
        <v>1 chỉ tiêu</v>
      </c>
      <c r="G20" s="40">
        <f>'Tiên lượng'!M10</f>
        <v>12</v>
      </c>
      <c r="H20" s="40">
        <f>PTVT!G45</f>
        <v>3.0000000000000001E-3</v>
      </c>
      <c r="I20" s="40">
        <f>'Tiên lượng'!X10</f>
        <v>1</v>
      </c>
      <c r="J20" s="226">
        <f t="shared" ref="J20:J23" si="1">PRODUCT(G20,H20,I20)</f>
        <v>3.6000000000000004E-2</v>
      </c>
      <c r="K20" s="402"/>
      <c r="L20" s="402"/>
      <c r="M20" s="402"/>
      <c r="N20" s="402"/>
      <c r="O20" s="402"/>
      <c r="P20" s="402"/>
      <c r="Q20" s="402"/>
      <c r="R20" s="402"/>
      <c r="S20" s="402"/>
      <c r="T20" s="402"/>
      <c r="U20" s="402"/>
      <c r="V20" s="402"/>
      <c r="W20" s="402"/>
      <c r="X20" s="402"/>
      <c r="Y20" s="402"/>
      <c r="Z20" s="402"/>
      <c r="AA20" s="402"/>
    </row>
    <row r="21" spans="1:27" s="19" customFormat="1" ht="41.45" hidden="1" x14ac:dyDescent="0.25">
      <c r="A21" s="525"/>
      <c r="B21" s="302"/>
      <c r="C21" s="525" t="str">
        <f>'Tiên lượng'!C12</f>
        <v>DC.02002</v>
      </c>
      <c r="D21" s="525"/>
      <c r="E21" s="151" t="str">
        <f>'Tiên lượng'!D12</f>
        <v>Thí nghiệm cơ lý hóa của đất trong phòng thí nghiệm, chỉ tiêu độ ẩm độ hút ẩm</v>
      </c>
      <c r="F21" s="302" t="str">
        <f>'Tiên lượng'!E12</f>
        <v>1 chỉ tiêu</v>
      </c>
      <c r="G21" s="40">
        <f>'Tiên lượng'!M12</f>
        <v>8</v>
      </c>
      <c r="H21" s="40">
        <f>PTVT!G57</f>
        <v>0.03</v>
      </c>
      <c r="I21" s="40">
        <f>'Tiên lượng'!X12</f>
        <v>1</v>
      </c>
      <c r="J21" s="226">
        <f t="shared" si="1"/>
        <v>0.24</v>
      </c>
      <c r="K21" s="402"/>
      <c r="L21" s="402"/>
      <c r="M21" s="402"/>
      <c r="N21" s="402"/>
      <c r="O21" s="402"/>
      <c r="P21" s="402"/>
      <c r="Q21" s="402"/>
      <c r="R21" s="402"/>
      <c r="S21" s="402"/>
      <c r="T21" s="402"/>
      <c r="U21" s="402"/>
      <c r="V21" s="402"/>
      <c r="W21" s="402"/>
      <c r="X21" s="402"/>
      <c r="Y21" s="402"/>
      <c r="Z21" s="402"/>
      <c r="AA21" s="402"/>
    </row>
    <row r="22" spans="1:27" s="19" customFormat="1" ht="55.15" hidden="1" x14ac:dyDescent="0.25">
      <c r="A22" s="525"/>
      <c r="B22" s="302"/>
      <c r="C22" s="525" t="str">
        <f>'Tiên lượng'!C14</f>
        <v>DC.02003</v>
      </c>
      <c r="D22" s="525"/>
      <c r="E22" s="151" t="str">
        <f>'Tiên lượng'!D14</f>
        <v>Thí nghiệm cơ lý hóa của đất trong phòng thí nghiệm, chỉ tiêu giới hạn dẻo, giới hạn chảy</v>
      </c>
      <c r="F22" s="302" t="str">
        <f>'Tiên lượng'!E14</f>
        <v>1 chỉ tiêu</v>
      </c>
      <c r="G22" s="40">
        <f>'Tiên lượng'!M14</f>
        <v>12</v>
      </c>
      <c r="H22" s="40">
        <f>PTVT!G69</f>
        <v>0.03</v>
      </c>
      <c r="I22" s="40">
        <f>'Tiên lượng'!X14</f>
        <v>1</v>
      </c>
      <c r="J22" s="226">
        <f t="shared" si="1"/>
        <v>0.36</v>
      </c>
      <c r="K22" s="402"/>
      <c r="L22" s="402"/>
      <c r="M22" s="402"/>
      <c r="N22" s="402"/>
      <c r="O22" s="402"/>
      <c r="P22" s="402"/>
      <c r="Q22" s="402"/>
      <c r="R22" s="402"/>
      <c r="S22" s="402"/>
      <c r="T22" s="402"/>
      <c r="U22" s="402"/>
      <c r="V22" s="402"/>
      <c r="W22" s="402"/>
      <c r="X22" s="402"/>
      <c r="Y22" s="402"/>
      <c r="Z22" s="402"/>
      <c r="AA22" s="402"/>
    </row>
    <row r="23" spans="1:27" s="19" customFormat="1" ht="41.45" hidden="1" x14ac:dyDescent="0.25">
      <c r="A23" s="525"/>
      <c r="B23" s="302"/>
      <c r="C23" s="525" t="str">
        <f>'Tiên lượng'!C15</f>
        <v>DC.02004</v>
      </c>
      <c r="D23" s="525"/>
      <c r="E23" s="151" t="str">
        <f>'Tiên lượng'!D15</f>
        <v>Thí nghiệm cơ lý hóa của đất trong phòng thí nghiệm, thành phẩn hạt</v>
      </c>
      <c r="F23" s="302" t="str">
        <f>'Tiên lượng'!E15</f>
        <v>1 chỉ tiêu</v>
      </c>
      <c r="G23" s="40">
        <f>'Tiên lượng'!M15</f>
        <v>12</v>
      </c>
      <c r="H23" s="40">
        <f>PTVT!G85</f>
        <v>0.01</v>
      </c>
      <c r="I23" s="40">
        <f>'Tiên lượng'!X15</f>
        <v>1</v>
      </c>
      <c r="J23" s="226">
        <f t="shared" si="1"/>
        <v>0.12</v>
      </c>
      <c r="K23" s="402"/>
      <c r="L23" s="402"/>
      <c r="M23" s="402"/>
      <c r="N23" s="402"/>
      <c r="O23" s="402"/>
      <c r="P23" s="402"/>
      <c r="Q23" s="402"/>
      <c r="R23" s="402"/>
      <c r="S23" s="402"/>
      <c r="T23" s="402"/>
      <c r="U23" s="402"/>
      <c r="V23" s="402"/>
      <c r="W23" s="402"/>
      <c r="X23" s="402"/>
      <c r="Y23" s="402"/>
      <c r="Z23" s="402"/>
      <c r="AA23" s="402"/>
    </row>
    <row r="24" spans="1:27" x14ac:dyDescent="0.25">
      <c r="A24" s="439" t="s">
        <v>174</v>
      </c>
      <c r="B24" s="216">
        <v>6</v>
      </c>
      <c r="C24" s="439" t="s">
        <v>738</v>
      </c>
      <c r="D24" s="439">
        <f>'Giá Máy'!D10</f>
        <v>0</v>
      </c>
      <c r="E24" s="59" t="str">
        <f>'Giá Máy'!E10</f>
        <v>Máy Giragang</v>
      </c>
      <c r="F24" s="216" t="s">
        <v>839</v>
      </c>
      <c r="G24" s="604"/>
      <c r="H24" s="604"/>
      <c r="I24" s="604"/>
      <c r="J24" s="157">
        <f>ROUND(SUM(J25:J25),4)</f>
        <v>0.75600000000000001</v>
      </c>
      <c r="K24" s="334">
        <f>'Giá Máy'!G10</f>
        <v>0</v>
      </c>
      <c r="L24" s="334">
        <f>J24*K24</f>
        <v>0</v>
      </c>
      <c r="M24" s="334">
        <f>'Giá Máy'!H10</f>
        <v>5518</v>
      </c>
      <c r="N24" s="334">
        <f>J24*M24</f>
        <v>4171.6080000000002</v>
      </c>
      <c r="O24" s="334">
        <f>M24-K24</f>
        <v>5518</v>
      </c>
      <c r="P24" s="334">
        <f>J24*O24</f>
        <v>4171.6080000000002</v>
      </c>
      <c r="Q24" s="334">
        <v>1</v>
      </c>
      <c r="R24" s="334">
        <f>M24*Q24</f>
        <v>5518</v>
      </c>
      <c r="S24" s="334">
        <f>J24*R24</f>
        <v>4171.6080000000002</v>
      </c>
      <c r="T24" s="334">
        <v>5518</v>
      </c>
      <c r="U24" s="334">
        <v>0</v>
      </c>
      <c r="V24" s="334">
        <f>'Giá Máy'!N10</f>
        <v>0</v>
      </c>
      <c r="W24" s="334">
        <f>J24*V24</f>
        <v>0</v>
      </c>
      <c r="X24" s="334">
        <f>'Giá Máy'!O10</f>
        <v>5518</v>
      </c>
      <c r="Y24" s="334">
        <f>J24*X24</f>
        <v>4171.6080000000002</v>
      </c>
      <c r="Z24" s="334">
        <f>X24-K24</f>
        <v>5518</v>
      </c>
      <c r="AA24" s="334">
        <f>J24*Z24</f>
        <v>4171.6080000000002</v>
      </c>
    </row>
    <row r="25" spans="1:27" s="19" customFormat="1" ht="55.15" hidden="1" x14ac:dyDescent="0.25">
      <c r="A25" s="525"/>
      <c r="B25" s="302"/>
      <c r="C25" s="525" t="str">
        <f>'Tiên lượng'!C14</f>
        <v>DC.02003</v>
      </c>
      <c r="D25" s="525"/>
      <c r="E25" s="151" t="str">
        <f>'Tiên lượng'!D14</f>
        <v>Thí nghiệm cơ lý hóa của đất trong phòng thí nghiệm, chỉ tiêu giới hạn dẻo, giới hạn chảy</v>
      </c>
      <c r="F25" s="302" t="str">
        <f>'Tiên lượng'!E14</f>
        <v>1 chỉ tiêu</v>
      </c>
      <c r="G25" s="40">
        <f>'Tiên lượng'!M14</f>
        <v>12</v>
      </c>
      <c r="H25" s="40">
        <f>PTVT!G71</f>
        <v>6.3E-2</v>
      </c>
      <c r="I25" s="40">
        <f>'Tiên lượng'!X14</f>
        <v>1</v>
      </c>
      <c r="J25" s="226">
        <f>PRODUCT(G25,H25,I25)</f>
        <v>0.75600000000000001</v>
      </c>
      <c r="K25" s="402"/>
      <c r="L25" s="402"/>
      <c r="M25" s="402"/>
      <c r="N25" s="402"/>
      <c r="O25" s="402"/>
      <c r="P25" s="402"/>
      <c r="Q25" s="402"/>
      <c r="R25" s="402"/>
      <c r="S25" s="402"/>
      <c r="T25" s="402"/>
      <c r="U25" s="402"/>
      <c r="V25" s="402"/>
      <c r="W25" s="402"/>
      <c r="X25" s="402"/>
      <c r="Y25" s="402"/>
      <c r="Z25" s="402"/>
      <c r="AA25" s="402"/>
    </row>
    <row r="26" spans="1:27" x14ac:dyDescent="0.25">
      <c r="A26" s="439" t="s">
        <v>174</v>
      </c>
      <c r="B26" s="216">
        <v>7</v>
      </c>
      <c r="C26" s="439" t="s">
        <v>714</v>
      </c>
      <c r="D26" s="439">
        <f>'Giá Máy'!D11</f>
        <v>0</v>
      </c>
      <c r="E26" s="59" t="str">
        <f>'Giá Máy'!E11</f>
        <v>Tủ sấy</v>
      </c>
      <c r="F26" s="216" t="s">
        <v>839</v>
      </c>
      <c r="G26" s="604"/>
      <c r="H26" s="604"/>
      <c r="I26" s="604"/>
      <c r="J26" s="157">
        <f>ROUND(SUM(J27:J31),4)</f>
        <v>60.5</v>
      </c>
      <c r="K26" s="334">
        <f>'Giá Máy'!G11</f>
        <v>0</v>
      </c>
      <c r="L26" s="334">
        <f>J26*K26</f>
        <v>0</v>
      </c>
      <c r="M26" s="334">
        <f>'Giá Máy'!H11</f>
        <v>11348</v>
      </c>
      <c r="N26" s="334">
        <f>J26*M26</f>
        <v>686554</v>
      </c>
      <c r="O26" s="334">
        <f>M26-K26</f>
        <v>11348</v>
      </c>
      <c r="P26" s="334">
        <f>J26*O26</f>
        <v>686554</v>
      </c>
      <c r="Q26" s="334">
        <v>1</v>
      </c>
      <c r="R26" s="334">
        <f>M26*Q26</f>
        <v>11348</v>
      </c>
      <c r="S26" s="334">
        <f>J26*R26</f>
        <v>686554</v>
      </c>
      <c r="T26" s="334">
        <v>11348</v>
      </c>
      <c r="U26" s="334">
        <v>148942.5</v>
      </c>
      <c r="V26" s="334">
        <f>'Giá Máy'!N11</f>
        <v>0</v>
      </c>
      <c r="W26" s="334">
        <f>J26*V26</f>
        <v>0</v>
      </c>
      <c r="X26" s="334">
        <f>'Giá Máy'!O11</f>
        <v>11348</v>
      </c>
      <c r="Y26" s="334">
        <f>J26*X26</f>
        <v>686554</v>
      </c>
      <c r="Z26" s="334">
        <f>X26-K26</f>
        <v>11348</v>
      </c>
      <c r="AA26" s="334">
        <f>J26*Z26</f>
        <v>686554</v>
      </c>
    </row>
    <row r="27" spans="1:27" s="19" customFormat="1" ht="41.45" hidden="1" x14ac:dyDescent="0.25">
      <c r="A27" s="525"/>
      <c r="B27" s="302"/>
      <c r="C27" s="525" t="str">
        <f>'Tiên lượng'!C10</f>
        <v>DC.02001</v>
      </c>
      <c r="D27" s="525"/>
      <c r="E27" s="151" t="str">
        <f>'Tiên lượng'!D10</f>
        <v>Thí nghiệm cơ lý hóa của đất trong phòng thí nghiệm, chỉ tiêu khối lượng riêng</v>
      </c>
      <c r="F27" s="302" t="str">
        <f>'Tiên lượng'!E10</f>
        <v>1 chỉ tiêu</v>
      </c>
      <c r="G27" s="40">
        <f>'Tiên lượng'!M10</f>
        <v>12</v>
      </c>
      <c r="H27" s="40">
        <f>PTVT!G44</f>
        <v>2.125</v>
      </c>
      <c r="I27" s="40">
        <f>'Tiên lượng'!X10</f>
        <v>1</v>
      </c>
      <c r="J27" s="226">
        <f t="shared" ref="J27:J31" si="2">PRODUCT(G27,H27,I27)</f>
        <v>25.5</v>
      </c>
      <c r="K27" s="402"/>
      <c r="L27" s="402"/>
      <c r="M27" s="402"/>
      <c r="N27" s="402"/>
      <c r="O27" s="402"/>
      <c r="P27" s="402"/>
      <c r="Q27" s="402"/>
      <c r="R27" s="402"/>
      <c r="S27" s="402"/>
      <c r="T27" s="402"/>
      <c r="U27" s="402"/>
      <c r="V27" s="402"/>
      <c r="W27" s="402"/>
      <c r="X27" s="402"/>
      <c r="Y27" s="402"/>
      <c r="Z27" s="402"/>
      <c r="AA27" s="402"/>
    </row>
    <row r="28" spans="1:27" s="19" customFormat="1" ht="41.45" hidden="1" x14ac:dyDescent="0.25">
      <c r="A28" s="525"/>
      <c r="B28" s="302"/>
      <c r="C28" s="525" t="str">
        <f>'Tiên lượng'!C12</f>
        <v>DC.02002</v>
      </c>
      <c r="D28" s="525"/>
      <c r="E28" s="151" t="str">
        <f>'Tiên lượng'!D12</f>
        <v>Thí nghiệm cơ lý hóa của đất trong phòng thí nghiệm, chỉ tiêu độ ẩm độ hút ẩm</v>
      </c>
      <c r="F28" s="302" t="str">
        <f>'Tiên lượng'!E12</f>
        <v>1 chỉ tiêu</v>
      </c>
      <c r="G28" s="40">
        <f>'Tiên lượng'!M12</f>
        <v>8</v>
      </c>
      <c r="H28" s="40">
        <f>PTVT!G56</f>
        <v>1</v>
      </c>
      <c r="I28" s="40">
        <f>'Tiên lượng'!X12</f>
        <v>1</v>
      </c>
      <c r="J28" s="226">
        <f t="shared" si="2"/>
        <v>8</v>
      </c>
      <c r="K28" s="402"/>
      <c r="L28" s="402"/>
      <c r="M28" s="402"/>
      <c r="N28" s="402"/>
      <c r="O28" s="402"/>
      <c r="P28" s="402"/>
      <c r="Q28" s="402"/>
      <c r="R28" s="402"/>
      <c r="S28" s="402"/>
      <c r="T28" s="402"/>
      <c r="U28" s="402"/>
      <c r="V28" s="402"/>
      <c r="W28" s="402"/>
      <c r="X28" s="402"/>
      <c r="Y28" s="402"/>
      <c r="Z28" s="402"/>
      <c r="AA28" s="402"/>
    </row>
    <row r="29" spans="1:27" s="19" customFormat="1" ht="55.15" hidden="1" x14ac:dyDescent="0.25">
      <c r="A29" s="525"/>
      <c r="B29" s="302"/>
      <c r="C29" s="525" t="str">
        <f>'Tiên lượng'!C14</f>
        <v>DC.02003</v>
      </c>
      <c r="D29" s="525"/>
      <c r="E29" s="151" t="str">
        <f>'Tiên lượng'!D14</f>
        <v>Thí nghiệm cơ lý hóa của đất trong phòng thí nghiệm, chỉ tiêu giới hạn dẻo, giới hạn chảy</v>
      </c>
      <c r="F29" s="302" t="str">
        <f>'Tiên lượng'!E14</f>
        <v>1 chỉ tiêu</v>
      </c>
      <c r="G29" s="40">
        <f>'Tiên lượng'!M14</f>
        <v>12</v>
      </c>
      <c r="H29" s="40">
        <f>PTVT!G68</f>
        <v>1</v>
      </c>
      <c r="I29" s="40">
        <f>'Tiên lượng'!X14</f>
        <v>1</v>
      </c>
      <c r="J29" s="226">
        <f t="shared" si="2"/>
        <v>12</v>
      </c>
      <c r="K29" s="402"/>
      <c r="L29" s="402"/>
      <c r="M29" s="402"/>
      <c r="N29" s="402"/>
      <c r="O29" s="402"/>
      <c r="P29" s="402"/>
      <c r="Q29" s="402"/>
      <c r="R29" s="402"/>
      <c r="S29" s="402"/>
      <c r="T29" s="402"/>
      <c r="U29" s="402"/>
      <c r="V29" s="402"/>
      <c r="W29" s="402"/>
      <c r="X29" s="402"/>
      <c r="Y29" s="402"/>
      <c r="Z29" s="402"/>
      <c r="AA29" s="402"/>
    </row>
    <row r="30" spans="1:27" s="19" customFormat="1" ht="41.45" hidden="1" x14ac:dyDescent="0.25">
      <c r="A30" s="525"/>
      <c r="B30" s="302"/>
      <c r="C30" s="525" t="str">
        <f>'Tiên lượng'!C15</f>
        <v>DC.02004</v>
      </c>
      <c r="D30" s="525"/>
      <c r="E30" s="151" t="str">
        <f>'Tiên lượng'!D15</f>
        <v>Thí nghiệm cơ lý hóa của đất trong phòng thí nghiệm, thành phẩn hạt</v>
      </c>
      <c r="F30" s="302" t="str">
        <f>'Tiên lượng'!E15</f>
        <v>1 chỉ tiêu</v>
      </c>
      <c r="G30" s="40">
        <f>'Tiên lượng'!M15</f>
        <v>12</v>
      </c>
      <c r="H30" s="40">
        <f>PTVT!G84</f>
        <v>1</v>
      </c>
      <c r="I30" s="40">
        <f>'Tiên lượng'!X15</f>
        <v>1</v>
      </c>
      <c r="J30" s="226">
        <f t="shared" si="2"/>
        <v>12</v>
      </c>
      <c r="K30" s="402"/>
      <c r="L30" s="402"/>
      <c r="M30" s="402"/>
      <c r="N30" s="402"/>
      <c r="O30" s="402"/>
      <c r="P30" s="402"/>
      <c r="Q30" s="402"/>
      <c r="R30" s="402"/>
      <c r="S30" s="402"/>
      <c r="T30" s="402"/>
      <c r="U30" s="402"/>
      <c r="V30" s="402"/>
      <c r="W30" s="402"/>
      <c r="X30" s="402"/>
      <c r="Y30" s="402"/>
      <c r="Z30" s="402"/>
      <c r="AA30" s="402"/>
    </row>
    <row r="31" spans="1:27" s="19" customFormat="1" ht="41.45" hidden="1" x14ac:dyDescent="0.25">
      <c r="A31" s="525"/>
      <c r="B31" s="302"/>
      <c r="C31" s="525" t="str">
        <f>'Tiên lượng'!C21</f>
        <v>DC.02009</v>
      </c>
      <c r="D31" s="525"/>
      <c r="E31" s="151" t="str">
        <f>'Tiên lượng'!D21</f>
        <v>Thí nghiệm cơ lý hóa của đất trong phòng thí nghiệm, khối thể tích (dung trọng)</v>
      </c>
      <c r="F31" s="302" t="str">
        <f>'Tiên lượng'!E21</f>
        <v>1 chỉ tiêu</v>
      </c>
      <c r="G31" s="40">
        <f>'Tiên lượng'!M21</f>
        <v>12</v>
      </c>
      <c r="H31" s="40">
        <f>PTVT!G118</f>
        <v>0.25</v>
      </c>
      <c r="I31" s="40">
        <f>'Tiên lượng'!X21</f>
        <v>1</v>
      </c>
      <c r="J31" s="226">
        <f t="shared" si="2"/>
        <v>3</v>
      </c>
      <c r="K31" s="402"/>
      <c r="L31" s="402"/>
      <c r="M31" s="402"/>
      <c r="N31" s="402"/>
      <c r="O31" s="402"/>
      <c r="P31" s="402"/>
      <c r="Q31" s="402"/>
      <c r="R31" s="402"/>
      <c r="S31" s="402"/>
      <c r="T31" s="402"/>
      <c r="U31" s="402"/>
      <c r="V31" s="402"/>
      <c r="W31" s="402"/>
      <c r="X31" s="402"/>
      <c r="Y31" s="402"/>
      <c r="Z31" s="402"/>
      <c r="AA31" s="402"/>
    </row>
    <row r="32" spans="1:27" x14ac:dyDescent="0.25">
      <c r="A32" s="439" t="s">
        <v>174</v>
      </c>
      <c r="B32" s="216">
        <v>8</v>
      </c>
      <c r="C32" s="439" t="s">
        <v>1017</v>
      </c>
      <c r="D32" s="439">
        <f>'Giá Máy'!D12</f>
        <v>0</v>
      </c>
      <c r="E32" s="59" t="str">
        <f>'Giá Máy'!E12</f>
        <v>Máy nén 1 trục</v>
      </c>
      <c r="F32" s="216" t="s">
        <v>839</v>
      </c>
      <c r="G32" s="604"/>
      <c r="H32" s="604"/>
      <c r="I32" s="604"/>
      <c r="J32" s="157">
        <f>ROUND(SUM(J33:J33),4)</f>
        <v>24</v>
      </c>
      <c r="K32" s="334">
        <f>'Giá Máy'!G12</f>
        <v>0</v>
      </c>
      <c r="L32" s="334">
        <f>J32*K32</f>
        <v>0</v>
      </c>
      <c r="M32" s="334">
        <f>'Giá Máy'!H12</f>
        <v>15203</v>
      </c>
      <c r="N32" s="334">
        <f>J32*M32</f>
        <v>364872</v>
      </c>
      <c r="O32" s="334">
        <f>M32-K32</f>
        <v>15203</v>
      </c>
      <c r="P32" s="334">
        <f>J32*O32</f>
        <v>364872</v>
      </c>
      <c r="Q32" s="334">
        <v>1</v>
      </c>
      <c r="R32" s="334">
        <f>M32*Q32</f>
        <v>15203</v>
      </c>
      <c r="S32" s="334">
        <f>J32*R32</f>
        <v>364872</v>
      </c>
      <c r="T32" s="334">
        <v>15203</v>
      </c>
      <c r="U32" s="334">
        <v>136827</v>
      </c>
      <c r="V32" s="334">
        <f>'Giá Máy'!N12</f>
        <v>0</v>
      </c>
      <c r="W32" s="334">
        <f>J32*V32</f>
        <v>0</v>
      </c>
      <c r="X32" s="334">
        <f>'Giá Máy'!O12</f>
        <v>15203</v>
      </c>
      <c r="Y32" s="334">
        <f>J32*X32</f>
        <v>364872</v>
      </c>
      <c r="Z32" s="334">
        <f>X32-K32</f>
        <v>15203</v>
      </c>
      <c r="AA32" s="334">
        <f>J32*Z32</f>
        <v>364872</v>
      </c>
    </row>
    <row r="33" spans="1:27" s="19" customFormat="1" ht="55.15" hidden="1" x14ac:dyDescent="0.25">
      <c r="A33" s="525"/>
      <c r="B33" s="302"/>
      <c r="C33" s="525" t="str">
        <f>'Tiên lượng'!C19</f>
        <v>DC.02007</v>
      </c>
      <c r="D33" s="525"/>
      <c r="E33" s="151" t="str">
        <f>'Tiên lượng'!D19</f>
        <v>Thí nghiệm cơ lý hóa của đất trong phòng thí nghiệm, tính nén lún trong điều kiện không nở hông</v>
      </c>
      <c r="F33" s="302" t="str">
        <f>'Tiên lượng'!E19</f>
        <v>1 chỉ tiêu</v>
      </c>
      <c r="G33" s="40">
        <f>'Tiên lượng'!M19</f>
        <v>8</v>
      </c>
      <c r="H33" s="40">
        <f>PTVT!G108</f>
        <v>3</v>
      </c>
      <c r="I33" s="40">
        <f>'Tiên lượng'!X19</f>
        <v>1</v>
      </c>
      <c r="J33" s="226">
        <f>PRODUCT(G33,H33,I33)</f>
        <v>24</v>
      </c>
      <c r="K33" s="402"/>
      <c r="L33" s="402"/>
      <c r="M33" s="402"/>
      <c r="N33" s="402"/>
      <c r="O33" s="402"/>
      <c r="P33" s="402"/>
      <c r="Q33" s="402"/>
      <c r="R33" s="402"/>
      <c r="S33" s="402"/>
      <c r="T33" s="402"/>
      <c r="U33" s="402"/>
      <c r="V33" s="402"/>
      <c r="W33" s="402"/>
      <c r="X33" s="402"/>
      <c r="Y33" s="402"/>
      <c r="Z33" s="402"/>
      <c r="AA33" s="402"/>
    </row>
    <row r="34" spans="1:27" x14ac:dyDescent="0.25">
      <c r="A34" s="439" t="s">
        <v>174</v>
      </c>
      <c r="B34" s="216">
        <v>9</v>
      </c>
      <c r="C34" s="439" t="s">
        <v>122</v>
      </c>
      <c r="D34" s="439" t="s">
        <v>122</v>
      </c>
      <c r="E34" s="59" t="s">
        <v>853</v>
      </c>
      <c r="F34" s="216" t="s">
        <v>414</v>
      </c>
      <c r="G34" s="604"/>
      <c r="H34" s="604"/>
      <c r="I34" s="604"/>
      <c r="J34" s="157">
        <f>ROUND(SUM(J35:J41),4)</f>
        <v>360</v>
      </c>
      <c r="K34" s="334">
        <v>0</v>
      </c>
      <c r="L34" s="334">
        <f>SUM(L35:L41)</f>
        <v>0</v>
      </c>
      <c r="M34" s="334">
        <v>0</v>
      </c>
      <c r="N34" s="334">
        <f>SUM(N35:N41)</f>
        <v>56593.561400000006</v>
      </c>
      <c r="O34" s="334">
        <v>0</v>
      </c>
      <c r="P34" s="334">
        <v>15182.86695</v>
      </c>
      <c r="Q34" s="334">
        <v>1</v>
      </c>
      <c r="R34" s="334">
        <v>0</v>
      </c>
      <c r="S34" s="334">
        <f>SUM(S35:S41)</f>
        <v>56593.561400000006</v>
      </c>
      <c r="T34" s="334">
        <v>0</v>
      </c>
      <c r="U34" s="334">
        <v>15182.86695</v>
      </c>
      <c r="V34" s="334">
        <v>0</v>
      </c>
      <c r="W34" s="334">
        <f>SUM(W35:W41)</f>
        <v>0</v>
      </c>
      <c r="X34" s="334">
        <v>0</v>
      </c>
      <c r="Y34" s="334">
        <f>SUM(Y35:Y41)</f>
        <v>56593.561400000006</v>
      </c>
      <c r="Z34" s="334"/>
      <c r="AA34" s="334">
        <f>SUM(AA35:AA41)</f>
        <v>56593.561400000006</v>
      </c>
    </row>
    <row r="35" spans="1:27" s="19" customFormat="1" ht="41.45" hidden="1" x14ac:dyDescent="0.25">
      <c r="A35" s="525"/>
      <c r="B35" s="302"/>
      <c r="C35" s="525" t="str">
        <f>'Tiên lượng'!C17</f>
        <v>DC.02006</v>
      </c>
      <c r="D35" s="525"/>
      <c r="E35" s="151" t="str">
        <f>'Tiên lượng'!D17</f>
        <v>Thí nghiệm cơ lý hóa của đất trong phòng thí nghiệm, sức chống cắt trên máy cắt phẳng</v>
      </c>
      <c r="F35" s="302" t="str">
        <f>'Tiên lượng'!E17</f>
        <v>1 chỉ tiêu</v>
      </c>
      <c r="G35" s="40">
        <f>'Tiên lượng'!M17</f>
        <v>8</v>
      </c>
      <c r="H35" s="40">
        <f>PTVT!G98</f>
        <v>5</v>
      </c>
      <c r="I35" s="40">
        <f>'Tiên lượng'!X17</f>
        <v>1</v>
      </c>
      <c r="J35" s="226">
        <f t="shared" ref="J35:J41" si="3">PRODUCT(G35,H35,I35)</f>
        <v>40</v>
      </c>
      <c r="K35" s="402">
        <f>PTVT!J98</f>
        <v>0</v>
      </c>
      <c r="L35" s="402">
        <f t="shared" ref="L35:L41" si="4">J35*K35</f>
        <v>0</v>
      </c>
      <c r="M35" s="402">
        <f>PTVT!L98</f>
        <v>6.3333900000000005</v>
      </c>
      <c r="N35" s="402">
        <f t="shared" ref="N35:N41" si="5">J35*M35</f>
        <v>253.33560000000003</v>
      </c>
      <c r="O35" s="402">
        <f t="shared" ref="O35:O41" si="6">M35-K35</f>
        <v>6.3333900000000005</v>
      </c>
      <c r="P35" s="402">
        <f t="shared" ref="P35:P41" si="7">J35*O35</f>
        <v>253.33560000000003</v>
      </c>
      <c r="Q35" s="402">
        <v>1</v>
      </c>
      <c r="R35" s="402">
        <f t="shared" ref="R35:R41" si="8">M35*Q35</f>
        <v>6.3333900000000005</v>
      </c>
      <c r="S35" s="402">
        <f t="shared" ref="S35:S41" si="9">J35*R35</f>
        <v>253.33560000000003</v>
      </c>
      <c r="T35" s="402"/>
      <c r="U35" s="402"/>
      <c r="V35" s="402">
        <v>0</v>
      </c>
      <c r="W35" s="402">
        <f t="shared" ref="W35:W41" si="10">J35*V35</f>
        <v>0</v>
      </c>
      <c r="X35" s="402">
        <f>PTVT!P98</f>
        <v>6.3333900000000005</v>
      </c>
      <c r="Y35" s="402">
        <f t="shared" ref="Y35:Y41" si="11">J35*X35</f>
        <v>253.33560000000003</v>
      </c>
      <c r="Z35" s="402">
        <f t="shared" ref="Z35:Z41" si="12">X35-K35</f>
        <v>6.3333900000000005</v>
      </c>
      <c r="AA35" s="402">
        <f t="shared" ref="AA35:AA41" si="13">J35*Z35</f>
        <v>253.33560000000003</v>
      </c>
    </row>
    <row r="36" spans="1:27" s="19" customFormat="1" ht="41.45" hidden="1" x14ac:dyDescent="0.25">
      <c r="A36" s="525"/>
      <c r="B36" s="302"/>
      <c r="C36" s="525" t="str">
        <f>'Tiên lượng'!C21</f>
        <v>DC.02009</v>
      </c>
      <c r="D36" s="525"/>
      <c r="E36" s="151" t="str">
        <f>'Tiên lượng'!D21</f>
        <v>Thí nghiệm cơ lý hóa của đất trong phòng thí nghiệm, khối thể tích (dung trọng)</v>
      </c>
      <c r="F36" s="302" t="str">
        <f>'Tiên lượng'!E21</f>
        <v>1 chỉ tiêu</v>
      </c>
      <c r="G36" s="40">
        <f>'Tiên lượng'!M21</f>
        <v>12</v>
      </c>
      <c r="H36" s="40">
        <f>PTVT!G120</f>
        <v>5</v>
      </c>
      <c r="I36" s="40">
        <f>'Tiên lượng'!X21</f>
        <v>1</v>
      </c>
      <c r="J36" s="226">
        <f t="shared" si="3"/>
        <v>60</v>
      </c>
      <c r="K36" s="402">
        <f>PTVT!J120</f>
        <v>0</v>
      </c>
      <c r="L36" s="402">
        <f t="shared" si="4"/>
        <v>0</v>
      </c>
      <c r="M36" s="402">
        <f>PTVT!L120</f>
        <v>39.467500000000001</v>
      </c>
      <c r="N36" s="402">
        <f t="shared" si="5"/>
        <v>2368.0500000000002</v>
      </c>
      <c r="O36" s="402">
        <f t="shared" si="6"/>
        <v>39.467500000000001</v>
      </c>
      <c r="P36" s="402">
        <f t="shared" si="7"/>
        <v>2368.0500000000002</v>
      </c>
      <c r="Q36" s="402">
        <v>1</v>
      </c>
      <c r="R36" s="402">
        <f t="shared" si="8"/>
        <v>39.467500000000001</v>
      </c>
      <c r="S36" s="402">
        <f t="shared" si="9"/>
        <v>2368.0500000000002</v>
      </c>
      <c r="T36" s="402"/>
      <c r="U36" s="402"/>
      <c r="V36" s="402">
        <v>0</v>
      </c>
      <c r="W36" s="402">
        <f t="shared" si="10"/>
        <v>0</v>
      </c>
      <c r="X36" s="402">
        <f>PTVT!P120</f>
        <v>39.467500000000001</v>
      </c>
      <c r="Y36" s="402">
        <f t="shared" si="11"/>
        <v>2368.0500000000002</v>
      </c>
      <c r="Z36" s="402">
        <f t="shared" si="12"/>
        <v>39.467500000000001</v>
      </c>
      <c r="AA36" s="402">
        <f t="shared" si="13"/>
        <v>2368.0500000000002</v>
      </c>
    </row>
    <row r="37" spans="1:27" s="19" customFormat="1" ht="41.45" hidden="1" x14ac:dyDescent="0.25">
      <c r="A37" s="525"/>
      <c r="B37" s="302"/>
      <c r="C37" s="525" t="str">
        <f>'Tiên lượng'!C12</f>
        <v>DC.02002</v>
      </c>
      <c r="D37" s="525"/>
      <c r="E37" s="151" t="str">
        <f>'Tiên lượng'!D12</f>
        <v>Thí nghiệm cơ lý hóa của đất trong phòng thí nghiệm, chỉ tiêu độ ẩm độ hút ẩm</v>
      </c>
      <c r="F37" s="302" t="str">
        <f>'Tiên lượng'!E12</f>
        <v>1 chỉ tiêu</v>
      </c>
      <c r="G37" s="40">
        <f>'Tiên lượng'!M12</f>
        <v>8</v>
      </c>
      <c r="H37" s="40">
        <f>PTVT!G59</f>
        <v>5</v>
      </c>
      <c r="I37" s="40">
        <f>'Tiên lượng'!X12</f>
        <v>1</v>
      </c>
      <c r="J37" s="226">
        <f t="shared" si="3"/>
        <v>40</v>
      </c>
      <c r="K37" s="402">
        <f>PTVT!J59</f>
        <v>0</v>
      </c>
      <c r="L37" s="402">
        <f t="shared" si="4"/>
        <v>0</v>
      </c>
      <c r="M37" s="402">
        <f>PTVT!L59</f>
        <v>116.36693</v>
      </c>
      <c r="N37" s="402">
        <f t="shared" si="5"/>
        <v>4654.6772000000001</v>
      </c>
      <c r="O37" s="402">
        <f t="shared" si="6"/>
        <v>116.36693</v>
      </c>
      <c r="P37" s="402">
        <f t="shared" si="7"/>
        <v>4654.6772000000001</v>
      </c>
      <c r="Q37" s="402">
        <v>1</v>
      </c>
      <c r="R37" s="402">
        <f t="shared" si="8"/>
        <v>116.36693</v>
      </c>
      <c r="S37" s="402">
        <f t="shared" si="9"/>
        <v>4654.6772000000001</v>
      </c>
      <c r="T37" s="402"/>
      <c r="U37" s="402"/>
      <c r="V37" s="402">
        <v>0</v>
      </c>
      <c r="W37" s="402">
        <f t="shared" si="10"/>
        <v>0</v>
      </c>
      <c r="X37" s="402">
        <f>PTVT!P59</f>
        <v>116.36693</v>
      </c>
      <c r="Y37" s="402">
        <f t="shared" si="11"/>
        <v>4654.6772000000001</v>
      </c>
      <c r="Z37" s="402">
        <f t="shared" si="12"/>
        <v>116.36693</v>
      </c>
      <c r="AA37" s="402">
        <f t="shared" si="13"/>
        <v>4654.6772000000001</v>
      </c>
    </row>
    <row r="38" spans="1:27" s="19" customFormat="1" ht="55.15" hidden="1" x14ac:dyDescent="0.25">
      <c r="A38" s="525"/>
      <c r="B38" s="302"/>
      <c r="C38" s="525" t="str">
        <f>'Tiên lượng'!C14</f>
        <v>DC.02003</v>
      </c>
      <c r="D38" s="525"/>
      <c r="E38" s="151" t="str">
        <f>'Tiên lượng'!D14</f>
        <v>Thí nghiệm cơ lý hóa của đất trong phòng thí nghiệm, chỉ tiêu giới hạn dẻo, giới hạn chảy</v>
      </c>
      <c r="F38" s="302" t="str">
        <f>'Tiên lượng'!E14</f>
        <v>1 chỉ tiêu</v>
      </c>
      <c r="G38" s="40">
        <f>'Tiên lượng'!M14</f>
        <v>12</v>
      </c>
      <c r="H38" s="40">
        <f>PTVT!G72</f>
        <v>5</v>
      </c>
      <c r="I38" s="40">
        <f>'Tiên lượng'!X14</f>
        <v>1</v>
      </c>
      <c r="J38" s="226">
        <f t="shared" si="3"/>
        <v>60</v>
      </c>
      <c r="K38" s="402">
        <f>PTVT!J72</f>
        <v>0</v>
      </c>
      <c r="L38" s="402">
        <f t="shared" si="4"/>
        <v>0</v>
      </c>
      <c r="M38" s="402">
        <f>PTVT!L72</f>
        <v>126.07612999999999</v>
      </c>
      <c r="N38" s="402">
        <f t="shared" si="5"/>
        <v>7564.5677999999998</v>
      </c>
      <c r="O38" s="402">
        <f t="shared" si="6"/>
        <v>126.07612999999999</v>
      </c>
      <c r="P38" s="402">
        <f t="shared" si="7"/>
        <v>7564.5677999999998</v>
      </c>
      <c r="Q38" s="402">
        <v>1</v>
      </c>
      <c r="R38" s="402">
        <f t="shared" si="8"/>
        <v>126.07612999999999</v>
      </c>
      <c r="S38" s="402">
        <f t="shared" si="9"/>
        <v>7564.5677999999998</v>
      </c>
      <c r="T38" s="402"/>
      <c r="U38" s="402"/>
      <c r="V38" s="402">
        <v>0</v>
      </c>
      <c r="W38" s="402">
        <f t="shared" si="10"/>
        <v>0</v>
      </c>
      <c r="X38" s="402">
        <f>PTVT!P72</f>
        <v>126.07612999999999</v>
      </c>
      <c r="Y38" s="402">
        <f t="shared" si="11"/>
        <v>7564.5677999999998</v>
      </c>
      <c r="Z38" s="402">
        <f t="shared" si="12"/>
        <v>126.07612999999999</v>
      </c>
      <c r="AA38" s="402">
        <f t="shared" si="13"/>
        <v>7564.5677999999998</v>
      </c>
    </row>
    <row r="39" spans="1:27" s="19" customFormat="1" ht="41.45" hidden="1" x14ac:dyDescent="0.25">
      <c r="A39" s="525"/>
      <c r="B39" s="302"/>
      <c r="C39" s="525" t="str">
        <f>'Tiên lượng'!C15</f>
        <v>DC.02004</v>
      </c>
      <c r="D39" s="525"/>
      <c r="E39" s="151" t="str">
        <f>'Tiên lượng'!D15</f>
        <v>Thí nghiệm cơ lý hóa của đất trong phòng thí nghiệm, thành phẩn hạt</v>
      </c>
      <c r="F39" s="302" t="str">
        <f>'Tiên lượng'!E15</f>
        <v>1 chỉ tiêu</v>
      </c>
      <c r="G39" s="40">
        <f>'Tiên lượng'!M15</f>
        <v>12</v>
      </c>
      <c r="H39" s="40">
        <f>PTVT!G87</f>
        <v>5</v>
      </c>
      <c r="I39" s="40">
        <f>'Tiên lượng'!X15</f>
        <v>1</v>
      </c>
      <c r="J39" s="226">
        <f t="shared" si="3"/>
        <v>60</v>
      </c>
      <c r="K39" s="402">
        <f>PTVT!J87</f>
        <v>0</v>
      </c>
      <c r="L39" s="402">
        <f t="shared" si="4"/>
        <v>0</v>
      </c>
      <c r="M39" s="402">
        <f>PTVT!L87</f>
        <v>145.87468999999999</v>
      </c>
      <c r="N39" s="402">
        <f t="shared" si="5"/>
        <v>8752.4813999999988</v>
      </c>
      <c r="O39" s="402">
        <f t="shared" si="6"/>
        <v>145.87468999999999</v>
      </c>
      <c r="P39" s="402">
        <f t="shared" si="7"/>
        <v>8752.4813999999988</v>
      </c>
      <c r="Q39" s="402">
        <v>1</v>
      </c>
      <c r="R39" s="402">
        <f t="shared" si="8"/>
        <v>145.87468999999999</v>
      </c>
      <c r="S39" s="402">
        <f t="shared" si="9"/>
        <v>8752.4813999999988</v>
      </c>
      <c r="T39" s="402"/>
      <c r="U39" s="402"/>
      <c r="V39" s="402">
        <v>0</v>
      </c>
      <c r="W39" s="402">
        <f t="shared" si="10"/>
        <v>0</v>
      </c>
      <c r="X39" s="402">
        <f>PTVT!P87</f>
        <v>145.87468999999999</v>
      </c>
      <c r="Y39" s="402">
        <f t="shared" si="11"/>
        <v>8752.4813999999988</v>
      </c>
      <c r="Z39" s="402">
        <f t="shared" si="12"/>
        <v>145.87468999999999</v>
      </c>
      <c r="AA39" s="402">
        <f t="shared" si="13"/>
        <v>8752.4813999999988</v>
      </c>
    </row>
    <row r="40" spans="1:27" s="19" customFormat="1" ht="41.45" hidden="1" x14ac:dyDescent="0.25">
      <c r="A40" s="525"/>
      <c r="B40" s="302"/>
      <c r="C40" s="525" t="str">
        <f>'Tiên lượng'!C10</f>
        <v>DC.02001</v>
      </c>
      <c r="D40" s="525"/>
      <c r="E40" s="151" t="str">
        <f>'Tiên lượng'!D10</f>
        <v>Thí nghiệm cơ lý hóa của đất trong phòng thí nghiệm, chỉ tiêu khối lượng riêng</v>
      </c>
      <c r="F40" s="302" t="str">
        <f>'Tiên lượng'!E10</f>
        <v>1 chỉ tiêu</v>
      </c>
      <c r="G40" s="40">
        <f>'Tiên lượng'!M10</f>
        <v>12</v>
      </c>
      <c r="H40" s="40">
        <f>PTVT!G47</f>
        <v>5</v>
      </c>
      <c r="I40" s="40">
        <f>'Tiên lượng'!X10</f>
        <v>1</v>
      </c>
      <c r="J40" s="226">
        <f t="shared" si="3"/>
        <v>60</v>
      </c>
      <c r="K40" s="402">
        <f>PTVT!J47</f>
        <v>0</v>
      </c>
      <c r="L40" s="402">
        <f t="shared" si="4"/>
        <v>0</v>
      </c>
      <c r="M40" s="402">
        <f>PTVT!L47</f>
        <v>241.72523000000001</v>
      </c>
      <c r="N40" s="402">
        <f t="shared" si="5"/>
        <v>14503.513800000001</v>
      </c>
      <c r="O40" s="402">
        <f t="shared" si="6"/>
        <v>241.72523000000001</v>
      </c>
      <c r="P40" s="402">
        <f t="shared" si="7"/>
        <v>14503.513800000001</v>
      </c>
      <c r="Q40" s="402">
        <v>1</v>
      </c>
      <c r="R40" s="402">
        <f t="shared" si="8"/>
        <v>241.72523000000001</v>
      </c>
      <c r="S40" s="402">
        <f t="shared" si="9"/>
        <v>14503.513800000001</v>
      </c>
      <c r="T40" s="402"/>
      <c r="U40" s="402"/>
      <c r="V40" s="402">
        <v>0</v>
      </c>
      <c r="W40" s="402">
        <f t="shared" si="10"/>
        <v>0</v>
      </c>
      <c r="X40" s="402">
        <f>PTVT!P47</f>
        <v>241.72523000000001</v>
      </c>
      <c r="Y40" s="402">
        <f t="shared" si="11"/>
        <v>14503.513800000001</v>
      </c>
      <c r="Z40" s="402">
        <f t="shared" si="12"/>
        <v>241.72523000000001</v>
      </c>
      <c r="AA40" s="402">
        <f t="shared" si="13"/>
        <v>14503.513800000001</v>
      </c>
    </row>
    <row r="41" spans="1:27" s="19" customFormat="1" ht="55.15" hidden="1" x14ac:dyDescent="0.25">
      <c r="A41" s="525"/>
      <c r="B41" s="302"/>
      <c r="C41" s="525" t="str">
        <f>'Tiên lượng'!C19</f>
        <v>DC.02007</v>
      </c>
      <c r="D41" s="525"/>
      <c r="E41" s="151" t="str">
        <f>'Tiên lượng'!D19</f>
        <v>Thí nghiệm cơ lý hóa của đất trong phòng thí nghiệm, tính nén lún trong điều kiện không nở hông</v>
      </c>
      <c r="F41" s="302" t="str">
        <f>'Tiên lượng'!E19</f>
        <v>1 chỉ tiêu</v>
      </c>
      <c r="G41" s="40">
        <f>'Tiên lượng'!M19</f>
        <v>8</v>
      </c>
      <c r="H41" s="40">
        <f>PTVT!G109</f>
        <v>5</v>
      </c>
      <c r="I41" s="40">
        <f>'Tiên lượng'!X19</f>
        <v>1</v>
      </c>
      <c r="J41" s="226">
        <f t="shared" si="3"/>
        <v>40</v>
      </c>
      <c r="K41" s="402">
        <f>PTVT!J109</f>
        <v>0</v>
      </c>
      <c r="L41" s="402">
        <f t="shared" si="4"/>
        <v>0</v>
      </c>
      <c r="M41" s="402">
        <f>PTVT!L109</f>
        <v>462.42338999999998</v>
      </c>
      <c r="N41" s="402">
        <f t="shared" si="5"/>
        <v>18496.935600000001</v>
      </c>
      <c r="O41" s="402">
        <f t="shared" si="6"/>
        <v>462.42338999999998</v>
      </c>
      <c r="P41" s="402">
        <f t="shared" si="7"/>
        <v>18496.935600000001</v>
      </c>
      <c r="Q41" s="402">
        <v>1</v>
      </c>
      <c r="R41" s="402">
        <f t="shared" si="8"/>
        <v>462.42338999999998</v>
      </c>
      <c r="S41" s="402">
        <f t="shared" si="9"/>
        <v>18496.935600000001</v>
      </c>
      <c r="T41" s="402"/>
      <c r="U41" s="402"/>
      <c r="V41" s="402">
        <v>0</v>
      </c>
      <c r="W41" s="402">
        <f t="shared" si="10"/>
        <v>0</v>
      </c>
      <c r="X41" s="402">
        <f>PTVT!P109</f>
        <v>462.42338999999998</v>
      </c>
      <c r="Y41" s="402">
        <f t="shared" si="11"/>
        <v>18496.935600000001</v>
      </c>
      <c r="Z41" s="402">
        <f t="shared" si="12"/>
        <v>462.42338999999998</v>
      </c>
      <c r="AA41" s="402">
        <f t="shared" si="13"/>
        <v>18496.935600000001</v>
      </c>
    </row>
    <row r="42" spans="1:27" x14ac:dyDescent="0.25">
      <c r="A42" s="153"/>
      <c r="B42" s="589"/>
      <c r="C42" s="153"/>
      <c r="D42" s="153"/>
      <c r="E42" s="416" t="s">
        <v>274</v>
      </c>
      <c r="F42" s="589"/>
      <c r="G42" s="303"/>
      <c r="H42" s="303"/>
      <c r="I42" s="303"/>
      <c r="J42" s="510"/>
      <c r="K42" s="33"/>
      <c r="L42" s="33">
        <f>SUMIF(A6:A41,"VT",L6:L41)</f>
        <v>0</v>
      </c>
      <c r="M42" s="33"/>
      <c r="N42" s="33">
        <f>SUMIF(A6:A41,"VT",N6:N41)</f>
        <v>1537924.2294000001</v>
      </c>
      <c r="O42" s="33"/>
      <c r="P42" s="33">
        <f>SUMIF(A6:A41,"VT",P6:P41)</f>
        <v>1496513.53495</v>
      </c>
      <c r="Q42" s="33"/>
      <c r="R42" s="33"/>
      <c r="S42" s="33">
        <f>SUMIF(A6:A41,"VT",S6:S41)</f>
        <v>1537924.2294000001</v>
      </c>
      <c r="T42" s="33"/>
      <c r="U42" s="33">
        <f>SUMIF(A6:A41,"VT",U6:U41)</f>
        <v>514580.36595000001</v>
      </c>
      <c r="V42" s="33"/>
      <c r="W42" s="33">
        <f>SUMIF(A6:A41,"VT",W6:W41)</f>
        <v>0</v>
      </c>
      <c r="X42" s="33"/>
      <c r="Y42" s="33">
        <f>SUMIF(A6:A41,"VT",Y6:Y41)</f>
        <v>1537924.2294000001</v>
      </c>
      <c r="Z42" s="33"/>
      <c r="AA42" s="33">
        <f>SUMIF(A6:A41,"VT",AA6:AA41)</f>
        <v>1537924.2294000001</v>
      </c>
    </row>
    <row r="43" spans="1:27" ht="13.9" x14ac:dyDescent="0.25">
      <c r="A43" s="368"/>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row>
  </sheetData>
  <mergeCells count="28">
    <mergeCell ref="Z4:Z5"/>
    <mergeCell ref="AA4:AA5"/>
    <mergeCell ref="U4:U5"/>
    <mergeCell ref="V4:V5"/>
    <mergeCell ref="W4:W5"/>
    <mergeCell ref="X4:X5"/>
    <mergeCell ref="Y4:Y5"/>
    <mergeCell ref="P4:P5"/>
    <mergeCell ref="Q4:Q5"/>
    <mergeCell ref="R4:R5"/>
    <mergeCell ref="S4:S5"/>
    <mergeCell ref="T4:T5"/>
    <mergeCell ref="A1:AA1"/>
    <mergeCell ref="A2:AA2"/>
    <mergeCell ref="A3:AA3"/>
    <mergeCell ref="B4:B5"/>
    <mergeCell ref="C4:C5"/>
    <mergeCell ref="E4:E5"/>
    <mergeCell ref="F4:F5"/>
    <mergeCell ref="G4:G5"/>
    <mergeCell ref="H4:H5"/>
    <mergeCell ref="I4:I5"/>
    <mergeCell ref="J4:J5"/>
    <mergeCell ref="K4:K5"/>
    <mergeCell ref="L4:L5"/>
    <mergeCell ref="M4:M5"/>
    <mergeCell ref="N4:N5"/>
    <mergeCell ref="O4:O5"/>
  </mergeCells>
  <pageMargins left="0.75" right="0.75" top="0.79" bottom="0.79" header="0.3" footer="0.3"/>
  <pageSetup paperSize="9" orientation="landscape" useFirstPageNumber="1" horizontalDpi="65532"/>
  <headerFooter>
    <oddFooter>&amp;CTrang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R13"/>
  <sheetViews>
    <sheetView showZeros="0" topLeftCell="B1" workbookViewId="0">
      <selection activeCell="E13" sqref="E13"/>
    </sheetView>
  </sheetViews>
  <sheetFormatPr defaultColWidth="9.42578125" defaultRowHeight="15" x14ac:dyDescent="0.25"/>
  <cols>
    <col min="1" max="1" width="9.42578125" hidden="1" customWidth="1"/>
    <col min="2" max="2" width="4.7109375" bestFit="1" customWidth="1"/>
    <col min="3" max="3" width="8" bestFit="1" customWidth="1"/>
    <col min="4" max="4" width="25.5703125" customWidth="1"/>
    <col min="5" max="5" width="9.28515625" customWidth="1"/>
    <col min="6" max="6" width="11.85546875" customWidth="1"/>
    <col min="7" max="7" width="9.5703125" customWidth="1"/>
    <col min="8" max="8" width="7.85546875" customWidth="1"/>
    <col min="9" max="9" width="9.85546875" customWidth="1"/>
    <col min="10" max="10" width="8.42578125" customWidth="1"/>
    <col min="11" max="11" width="9.28515625" customWidth="1"/>
    <col min="12" max="12" width="12.85546875" customWidth="1"/>
    <col min="13" max="13" width="8.85546875" customWidth="1"/>
    <col min="15" max="15" width="4.28515625" bestFit="1" customWidth="1"/>
    <col min="16" max="16" width="6.7109375" bestFit="1" customWidth="1"/>
  </cols>
  <sheetData>
    <row r="1" spans="1:18" ht="18.75" x14ac:dyDescent="0.3">
      <c r="A1" s="670" t="s">
        <v>251</v>
      </c>
      <c r="B1" s="670" t="s">
        <v>251</v>
      </c>
      <c r="C1" s="670" t="s">
        <v>251</v>
      </c>
      <c r="D1" s="670" t="s">
        <v>251</v>
      </c>
      <c r="E1" s="670" t="s">
        <v>251</v>
      </c>
      <c r="F1" s="670" t="s">
        <v>251</v>
      </c>
      <c r="G1" s="670" t="s">
        <v>251</v>
      </c>
      <c r="H1" s="670" t="s">
        <v>251</v>
      </c>
      <c r="I1" s="670" t="s">
        <v>251</v>
      </c>
      <c r="J1" s="670" t="s">
        <v>251</v>
      </c>
      <c r="K1" s="670" t="s">
        <v>251</v>
      </c>
      <c r="L1" s="670" t="s">
        <v>251</v>
      </c>
      <c r="M1" s="670" t="s">
        <v>251</v>
      </c>
      <c r="N1" s="258"/>
      <c r="O1" s="258"/>
      <c r="P1" s="258"/>
      <c r="Q1" s="258"/>
      <c r="R1" s="258"/>
    </row>
    <row r="2" spans="1:18" x14ac:dyDescent="0.25">
      <c r="A2" s="671" t="s">
        <v>837</v>
      </c>
      <c r="B2" s="671" t="s">
        <v>837</v>
      </c>
      <c r="C2" s="671" t="s">
        <v>837</v>
      </c>
      <c r="D2" s="671" t="s">
        <v>837</v>
      </c>
      <c r="E2" s="671" t="s">
        <v>837</v>
      </c>
      <c r="F2" s="671" t="s">
        <v>837</v>
      </c>
      <c r="G2" s="671" t="s">
        <v>837</v>
      </c>
      <c r="H2" s="671" t="s">
        <v>837</v>
      </c>
      <c r="I2" s="671" t="s">
        <v>837</v>
      </c>
      <c r="J2" s="671" t="s">
        <v>837</v>
      </c>
      <c r="K2" s="671" t="s">
        <v>837</v>
      </c>
      <c r="L2" s="671" t="s">
        <v>837</v>
      </c>
      <c r="M2" s="671" t="s">
        <v>837</v>
      </c>
      <c r="N2" s="258"/>
      <c r="O2" s="258"/>
      <c r="P2" s="258"/>
      <c r="Q2" s="258"/>
      <c r="R2" s="258"/>
    </row>
    <row r="3" spans="1:18" x14ac:dyDescent="0.25">
      <c r="A3" s="671" t="s">
        <v>875</v>
      </c>
      <c r="B3" s="671" t="s">
        <v>875</v>
      </c>
      <c r="C3" s="671" t="s">
        <v>875</v>
      </c>
      <c r="D3" s="671" t="s">
        <v>875</v>
      </c>
      <c r="E3" s="671" t="s">
        <v>875</v>
      </c>
      <c r="F3" s="671" t="s">
        <v>875</v>
      </c>
      <c r="G3" s="671" t="s">
        <v>875</v>
      </c>
      <c r="H3" s="671" t="s">
        <v>875</v>
      </c>
      <c r="I3" s="671" t="s">
        <v>875</v>
      </c>
      <c r="J3" s="671" t="s">
        <v>875</v>
      </c>
      <c r="K3" s="671" t="s">
        <v>875</v>
      </c>
      <c r="L3" s="671" t="s">
        <v>875</v>
      </c>
      <c r="M3" s="671" t="s">
        <v>875</v>
      </c>
      <c r="N3" s="258"/>
      <c r="O3" s="258"/>
      <c r="P3" s="258"/>
      <c r="Q3" s="258"/>
      <c r="R3" s="258"/>
    </row>
    <row r="4" spans="1:18" x14ac:dyDescent="0.25">
      <c r="A4" s="672"/>
      <c r="B4" s="672" t="s">
        <v>441</v>
      </c>
      <c r="C4" s="672" t="s">
        <v>557</v>
      </c>
      <c r="D4" s="672" t="s">
        <v>1052</v>
      </c>
      <c r="E4" s="672" t="s">
        <v>660</v>
      </c>
      <c r="F4" s="672" t="s">
        <v>1055</v>
      </c>
      <c r="G4" s="672" t="s">
        <v>1055</v>
      </c>
      <c r="H4" s="672" t="s">
        <v>1055</v>
      </c>
      <c r="I4" s="672" t="s">
        <v>232</v>
      </c>
      <c r="J4" s="672" t="s">
        <v>232</v>
      </c>
      <c r="K4" s="672" t="s">
        <v>232</v>
      </c>
      <c r="L4" s="672" t="s">
        <v>232</v>
      </c>
      <c r="M4" s="672" t="s">
        <v>6</v>
      </c>
      <c r="N4" s="258"/>
      <c r="O4" s="669" t="s">
        <v>311</v>
      </c>
      <c r="P4" s="669" t="s">
        <v>311</v>
      </c>
      <c r="Q4" s="669" t="s">
        <v>311</v>
      </c>
      <c r="R4" s="669" t="s">
        <v>311</v>
      </c>
    </row>
    <row r="5" spans="1:18" x14ac:dyDescent="0.25">
      <c r="A5" s="672"/>
      <c r="B5" s="672" t="s">
        <v>441</v>
      </c>
      <c r="C5" s="672" t="s">
        <v>557</v>
      </c>
      <c r="D5" s="672" t="s">
        <v>1052</v>
      </c>
      <c r="E5" s="672" t="s">
        <v>660</v>
      </c>
      <c r="F5" s="306" t="s">
        <v>730</v>
      </c>
      <c r="G5" s="306" t="s">
        <v>70</v>
      </c>
      <c r="H5" s="306" t="s">
        <v>57</v>
      </c>
      <c r="I5" s="306" t="s">
        <v>439</v>
      </c>
      <c r="J5" s="306" t="s">
        <v>270</v>
      </c>
      <c r="K5" s="306" t="s">
        <v>986</v>
      </c>
      <c r="L5" s="306" t="s">
        <v>666</v>
      </c>
      <c r="M5" s="672" t="s">
        <v>6</v>
      </c>
      <c r="N5" s="258"/>
      <c r="O5" s="381" t="s">
        <v>200</v>
      </c>
      <c r="P5" s="381" t="s">
        <v>660</v>
      </c>
      <c r="Q5" s="235" t="s">
        <v>439</v>
      </c>
      <c r="R5" s="235" t="s">
        <v>986</v>
      </c>
    </row>
    <row r="6" spans="1:18" ht="28.5" x14ac:dyDescent="0.25">
      <c r="A6" s="187"/>
      <c r="B6" s="632">
        <v>1</v>
      </c>
      <c r="C6" s="187" t="s">
        <v>19</v>
      </c>
      <c r="D6" s="463" t="s">
        <v>594</v>
      </c>
      <c r="E6" s="632" t="s">
        <v>839</v>
      </c>
      <c r="F6" s="356"/>
      <c r="G6" s="567"/>
      <c r="H6" s="567"/>
      <c r="I6" s="18"/>
      <c r="J6" s="319"/>
      <c r="K6" s="18"/>
      <c r="L6" s="18"/>
      <c r="M6" s="18">
        <f t="shared" ref="M6:M13" si="0">H6*L6</f>
        <v>0</v>
      </c>
      <c r="N6" s="258"/>
      <c r="O6" s="514"/>
      <c r="P6" s="523"/>
      <c r="Q6" s="403"/>
      <c r="R6" s="403"/>
    </row>
    <row r="7" spans="1:18" x14ac:dyDescent="0.25">
      <c r="A7" s="127"/>
      <c r="B7" s="563">
        <v>2</v>
      </c>
      <c r="C7" s="127" t="s">
        <v>59</v>
      </c>
      <c r="D7" s="393" t="s">
        <v>991</v>
      </c>
      <c r="E7" s="563" t="s">
        <v>839</v>
      </c>
      <c r="F7" s="281"/>
      <c r="G7" s="491"/>
      <c r="H7" s="491"/>
      <c r="I7" s="596"/>
      <c r="J7" s="225"/>
      <c r="K7" s="596"/>
      <c r="L7" s="596"/>
      <c r="M7" s="596">
        <f t="shared" si="0"/>
        <v>0</v>
      </c>
      <c r="N7" s="258"/>
      <c r="O7" s="317"/>
      <c r="P7" s="317"/>
      <c r="Q7" s="317"/>
      <c r="R7" s="317"/>
    </row>
    <row r="8" spans="1:18" x14ac:dyDescent="0.25">
      <c r="A8" s="127"/>
      <c r="B8" s="563">
        <v>3</v>
      </c>
      <c r="C8" s="127" t="s">
        <v>416</v>
      </c>
      <c r="D8" s="393" t="s">
        <v>245</v>
      </c>
      <c r="E8" s="563" t="s">
        <v>839</v>
      </c>
      <c r="F8" s="281"/>
      <c r="G8" s="491"/>
      <c r="H8" s="491"/>
      <c r="I8" s="596"/>
      <c r="J8" s="225"/>
      <c r="K8" s="596"/>
      <c r="L8" s="596"/>
      <c r="M8" s="596">
        <f t="shared" si="0"/>
        <v>0</v>
      </c>
      <c r="N8" s="258"/>
      <c r="O8" s="317"/>
      <c r="P8" s="317"/>
      <c r="Q8" s="317"/>
      <c r="R8" s="317"/>
    </row>
    <row r="9" spans="1:18" x14ac:dyDescent="0.25">
      <c r="A9" s="127"/>
      <c r="B9" s="563">
        <v>4</v>
      </c>
      <c r="C9" s="127" t="s">
        <v>1068</v>
      </c>
      <c r="D9" s="393" t="s">
        <v>1116</v>
      </c>
      <c r="E9" s="563" t="s">
        <v>839</v>
      </c>
      <c r="F9" s="281"/>
      <c r="G9" s="491"/>
      <c r="H9" s="491"/>
      <c r="I9" s="596"/>
      <c r="J9" s="225"/>
      <c r="K9" s="596"/>
      <c r="L9" s="596"/>
      <c r="M9" s="596">
        <f t="shared" si="0"/>
        <v>0</v>
      </c>
      <c r="N9" s="258"/>
      <c r="O9" s="509"/>
      <c r="P9" s="509"/>
      <c r="Q9" s="509"/>
      <c r="R9" s="509"/>
    </row>
    <row r="10" spans="1:18" x14ac:dyDescent="0.25">
      <c r="A10" s="127"/>
      <c r="B10" s="563">
        <v>5</v>
      </c>
      <c r="C10" s="127" t="s">
        <v>765</v>
      </c>
      <c r="D10" s="393" t="s">
        <v>1019</v>
      </c>
      <c r="E10" s="563" t="s">
        <v>839</v>
      </c>
      <c r="F10" s="281"/>
      <c r="G10" s="491"/>
      <c r="H10" s="491"/>
      <c r="I10" s="596"/>
      <c r="J10" s="225"/>
      <c r="K10" s="596"/>
      <c r="L10" s="596"/>
      <c r="M10" s="596">
        <f t="shared" si="0"/>
        <v>0</v>
      </c>
      <c r="N10" s="258"/>
      <c r="O10" s="258"/>
      <c r="P10" s="258"/>
      <c r="Q10" s="258"/>
      <c r="R10" s="258"/>
    </row>
    <row r="11" spans="1:18" x14ac:dyDescent="0.25">
      <c r="A11" s="127"/>
      <c r="B11" s="563">
        <v>6</v>
      </c>
      <c r="C11" s="127" t="s">
        <v>738</v>
      </c>
      <c r="D11" s="393" t="s">
        <v>630</v>
      </c>
      <c r="E11" s="563" t="s">
        <v>839</v>
      </c>
      <c r="F11" s="281"/>
      <c r="G11" s="491"/>
      <c r="H11" s="491"/>
      <c r="I11" s="596"/>
      <c r="J11" s="225"/>
      <c r="K11" s="596"/>
      <c r="L11" s="596"/>
      <c r="M11" s="596">
        <f t="shared" si="0"/>
        <v>0</v>
      </c>
      <c r="N11" s="258"/>
      <c r="O11" s="258"/>
      <c r="P11" s="258"/>
      <c r="Q11" s="258"/>
      <c r="R11" s="258"/>
    </row>
    <row r="12" spans="1:18" x14ac:dyDescent="0.25">
      <c r="A12" s="127"/>
      <c r="B12" s="563">
        <v>7</v>
      </c>
      <c r="C12" s="127" t="s">
        <v>714</v>
      </c>
      <c r="D12" s="393" t="s">
        <v>1070</v>
      </c>
      <c r="E12" s="563" t="s">
        <v>839</v>
      </c>
      <c r="F12" s="281"/>
      <c r="G12" s="491"/>
      <c r="H12" s="491"/>
      <c r="I12" s="596"/>
      <c r="J12" s="225"/>
      <c r="K12" s="596"/>
      <c r="L12" s="596"/>
      <c r="M12" s="596">
        <f t="shared" si="0"/>
        <v>0</v>
      </c>
      <c r="N12" s="258"/>
      <c r="O12" s="258"/>
      <c r="P12" s="258"/>
      <c r="Q12" s="258"/>
      <c r="R12" s="258"/>
    </row>
    <row r="13" spans="1:18" x14ac:dyDescent="0.25">
      <c r="A13" s="301"/>
      <c r="B13" s="108">
        <v>8</v>
      </c>
      <c r="C13" s="301" t="s">
        <v>1017</v>
      </c>
      <c r="D13" s="582" t="s">
        <v>39</v>
      </c>
      <c r="E13" s="108" t="s">
        <v>839</v>
      </c>
      <c r="F13" s="475"/>
      <c r="G13" s="36"/>
      <c r="H13" s="36"/>
      <c r="I13" s="139"/>
      <c r="J13" s="423"/>
      <c r="K13" s="139"/>
      <c r="L13" s="139"/>
      <c r="M13" s="139">
        <f t="shared" si="0"/>
        <v>0</v>
      </c>
      <c r="N13" s="258"/>
      <c r="O13" s="258"/>
      <c r="P13" s="258"/>
      <c r="Q13" s="258"/>
      <c r="R13" s="258"/>
    </row>
  </sheetData>
  <mergeCells count="12">
    <mergeCell ref="O4:R4"/>
    <mergeCell ref="A1:M1"/>
    <mergeCell ref="A2:M2"/>
    <mergeCell ref="A3:M3"/>
    <mergeCell ref="A4:A5"/>
    <mergeCell ref="B4:B5"/>
    <mergeCell ref="C4:C5"/>
    <mergeCell ref="D4:D5"/>
    <mergeCell ref="E4:E5"/>
    <mergeCell ref="F4:H4"/>
    <mergeCell ref="I4:L4"/>
    <mergeCell ref="M4:M5"/>
  </mergeCells>
  <pageMargins left="0.75" right="0.75" top="0.79" bottom="0.79" header="0.3" footer="0.3"/>
  <pageSetup paperSize="9" orientation="landscape" useFirstPageNumber="1" horizontalDpi="65532"/>
  <headerFooter>
    <oddFooter>&amp;CTrang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
  <sheetViews>
    <sheetView showZeros="0" topLeftCell="B1" workbookViewId="0">
      <selection activeCell="D10" sqref="D10"/>
    </sheetView>
  </sheetViews>
  <sheetFormatPr defaultColWidth="9.140625" defaultRowHeight="15" x14ac:dyDescent="0.25"/>
  <cols>
    <col min="1" max="1" width="9.140625" style="573" hidden="1" customWidth="1"/>
    <col min="2" max="2" width="5.42578125" style="573" customWidth="1"/>
    <col min="3" max="3" width="9.140625" style="573"/>
    <col min="4" max="4" width="35.28515625" style="573" customWidth="1"/>
    <col min="5" max="5" width="9.140625" style="573"/>
    <col min="6" max="6" width="10.85546875" style="573" customWidth="1"/>
    <col min="7" max="7" width="12.42578125" style="573" customWidth="1"/>
    <col min="8" max="8" width="11.7109375" style="573" customWidth="1"/>
    <col min="9" max="9" width="9.140625" style="573"/>
    <col min="10" max="10" width="13.5703125" style="573" customWidth="1"/>
    <col min="11" max="16384" width="9.140625" style="573"/>
  </cols>
  <sheetData/>
  <pageMargins left="1.18" right="0.59" top="0.79" bottom="0.79" header="0.3" footer="0.3"/>
  <pageSetup orientation="landscape" horizontalDpi="655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O6"/>
  <sheetViews>
    <sheetView showZeros="0" topLeftCell="B1" workbookViewId="0">
      <selection activeCell="H15" sqref="H15"/>
    </sheetView>
  </sheetViews>
  <sheetFormatPr defaultColWidth="9.42578125" defaultRowHeight="15" x14ac:dyDescent="0.25"/>
  <cols>
    <col min="1" max="1" width="9.42578125" hidden="1" customWidth="1"/>
    <col min="2" max="2" width="4.7109375" bestFit="1" customWidth="1"/>
    <col min="3" max="3" width="8" bestFit="1" customWidth="1"/>
    <col min="4" max="4" width="18.85546875" customWidth="1"/>
    <col min="5" max="5" width="7.42578125" customWidth="1"/>
    <col min="6" max="6" width="7.85546875" customWidth="1"/>
    <col min="7" max="7" width="10" customWidth="1"/>
    <col min="8" max="8" width="7.7109375" customWidth="1"/>
    <col min="9" max="9" width="8.28515625" customWidth="1"/>
    <col min="10" max="10" width="8" customWidth="1"/>
    <col min="11" max="11" width="10.7109375" customWidth="1"/>
    <col min="12" max="12" width="7.42578125" customWidth="1"/>
    <col min="13" max="13" width="10.7109375" customWidth="1"/>
    <col min="14" max="14" width="11" customWidth="1"/>
    <col min="15" max="15" width="10.7109375" customWidth="1"/>
  </cols>
  <sheetData>
    <row r="1" spans="1:15" ht="18.75" x14ac:dyDescent="0.3">
      <c r="A1" s="670" t="s">
        <v>1030</v>
      </c>
      <c r="B1" s="670"/>
      <c r="C1" s="670"/>
      <c r="D1" s="670"/>
      <c r="E1" s="670"/>
      <c r="F1" s="670"/>
      <c r="G1" s="670"/>
      <c r="H1" s="670"/>
      <c r="I1" s="670"/>
      <c r="J1" s="670"/>
      <c r="K1" s="670"/>
      <c r="L1" s="670"/>
      <c r="M1" s="670"/>
      <c r="N1" s="670"/>
      <c r="O1" s="670"/>
    </row>
    <row r="2" spans="1:15" ht="15.75" x14ac:dyDescent="0.25">
      <c r="A2" s="673" t="s">
        <v>837</v>
      </c>
      <c r="B2" s="673"/>
      <c r="C2" s="673"/>
      <c r="D2" s="673"/>
      <c r="E2" s="673"/>
      <c r="F2" s="673"/>
      <c r="G2" s="673"/>
      <c r="H2" s="673"/>
      <c r="I2" s="673"/>
      <c r="J2" s="673"/>
      <c r="K2" s="673"/>
      <c r="L2" s="673"/>
      <c r="M2" s="673"/>
      <c r="N2" s="673"/>
      <c r="O2" s="673"/>
    </row>
    <row r="3" spans="1:15" ht="15.75" x14ac:dyDescent="0.25">
      <c r="A3" s="673" t="s">
        <v>688</v>
      </c>
      <c r="B3" s="673"/>
      <c r="C3" s="673"/>
      <c r="D3" s="673"/>
      <c r="E3" s="673"/>
      <c r="F3" s="673"/>
      <c r="G3" s="673"/>
      <c r="H3" s="673"/>
      <c r="I3" s="673"/>
      <c r="J3" s="673"/>
      <c r="K3" s="673"/>
      <c r="L3" s="673"/>
      <c r="M3" s="673"/>
      <c r="N3" s="673"/>
      <c r="O3" s="673"/>
    </row>
    <row r="4" spans="1:15" ht="15.6" x14ac:dyDescent="0.3">
      <c r="A4" s="673">
        <v>0</v>
      </c>
      <c r="B4" s="673"/>
      <c r="C4" s="673"/>
      <c r="D4" s="673"/>
      <c r="E4" s="673"/>
      <c r="F4" s="673"/>
      <c r="G4" s="673"/>
      <c r="H4" s="673"/>
      <c r="I4" s="673"/>
      <c r="J4" s="673"/>
      <c r="K4" s="673"/>
      <c r="L4" s="673"/>
      <c r="M4" s="673"/>
      <c r="N4" s="673"/>
      <c r="O4" s="673"/>
    </row>
    <row r="5" spans="1:15" ht="19.5" customHeight="1" x14ac:dyDescent="0.25">
      <c r="A5" s="306" t="s">
        <v>23</v>
      </c>
      <c r="B5" s="306" t="s">
        <v>441</v>
      </c>
      <c r="C5" s="306" t="s">
        <v>557</v>
      </c>
      <c r="D5" s="306" t="s">
        <v>428</v>
      </c>
      <c r="E5" s="306" t="s">
        <v>660</v>
      </c>
      <c r="F5" s="306" t="s">
        <v>602</v>
      </c>
      <c r="G5" s="306" t="s">
        <v>730</v>
      </c>
      <c r="H5" s="306" t="s">
        <v>70</v>
      </c>
      <c r="I5" s="306" t="s">
        <v>316</v>
      </c>
      <c r="J5" s="306" t="s">
        <v>439</v>
      </c>
      <c r="K5" s="306" t="s">
        <v>675</v>
      </c>
      <c r="L5" s="306" t="s">
        <v>986</v>
      </c>
      <c r="M5" s="306" t="s">
        <v>675</v>
      </c>
      <c r="N5" s="306" t="s">
        <v>666</v>
      </c>
      <c r="O5" s="306" t="s">
        <v>675</v>
      </c>
    </row>
    <row r="6" spans="1:15" x14ac:dyDescent="0.25">
      <c r="A6" s="176" t="s">
        <v>378</v>
      </c>
      <c r="B6" s="176"/>
      <c r="C6" s="176"/>
      <c r="D6" s="176" t="s">
        <v>274</v>
      </c>
      <c r="E6" s="176"/>
      <c r="F6" s="176"/>
      <c r="G6" s="176"/>
      <c r="H6" s="176"/>
      <c r="I6" s="176"/>
      <c r="J6" s="176"/>
      <c r="K6" s="176">
        <v>0</v>
      </c>
      <c r="L6" s="176"/>
      <c r="M6" s="176">
        <v>0</v>
      </c>
      <c r="N6" s="176"/>
      <c r="O6" s="176">
        <v>0</v>
      </c>
    </row>
  </sheetData>
  <mergeCells count="4">
    <mergeCell ref="A1:O1"/>
    <mergeCell ref="A2:O2"/>
    <mergeCell ref="A3:O3"/>
    <mergeCell ref="A4:O4"/>
  </mergeCells>
  <pageMargins left="0.75" right="0.75" top="0.79" bottom="0.79" header="0.3" footer="0.3"/>
  <pageSetup paperSize="9" orientation="landscape" useFirstPageNumber="1" horizontalDpi="65532"/>
  <headerFooter>
    <oddFooter>&amp;CTrang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O5"/>
  <sheetViews>
    <sheetView showZeros="0" topLeftCell="B1" workbookViewId="0">
      <selection activeCell="G14" sqref="G14"/>
    </sheetView>
  </sheetViews>
  <sheetFormatPr defaultColWidth="9.42578125" defaultRowHeight="15" x14ac:dyDescent="0.25"/>
  <cols>
    <col min="1" max="1" width="9.42578125" hidden="1" customWidth="1"/>
    <col min="2" max="2" width="4.7109375" bestFit="1" customWidth="1"/>
    <col min="3" max="3" width="8" bestFit="1" customWidth="1"/>
    <col min="4" max="4" width="19.85546875" customWidth="1"/>
    <col min="5" max="5" width="8.42578125" customWidth="1"/>
    <col min="6" max="6" width="8.85546875" customWidth="1"/>
    <col min="7" max="7" width="11" customWidth="1"/>
    <col min="8" max="8" width="7.5703125" customWidth="1"/>
    <col min="9" max="9" width="9.28515625" customWidth="1"/>
    <col min="10" max="10" width="9" customWidth="1"/>
    <col min="11" max="11" width="11.85546875" customWidth="1"/>
    <col min="12" max="12" width="8.42578125" customWidth="1"/>
    <col min="13" max="13" width="11.85546875" customWidth="1"/>
    <col min="14" max="14" width="12" customWidth="1"/>
    <col min="15" max="15" width="11.85546875" customWidth="1"/>
  </cols>
  <sheetData>
    <row r="1" spans="1:15" ht="18.75" x14ac:dyDescent="0.3">
      <c r="A1" s="670" t="s">
        <v>368</v>
      </c>
      <c r="B1" s="670"/>
      <c r="C1" s="670"/>
      <c r="D1" s="670"/>
      <c r="E1" s="670"/>
      <c r="F1" s="670"/>
      <c r="G1" s="670"/>
      <c r="H1" s="670"/>
      <c r="I1" s="670"/>
      <c r="J1" s="670"/>
      <c r="K1" s="670"/>
      <c r="L1" s="670"/>
      <c r="M1" s="670"/>
      <c r="N1" s="670"/>
      <c r="O1" s="670"/>
    </row>
    <row r="2" spans="1:15" ht="15.75" x14ac:dyDescent="0.25">
      <c r="A2" s="673" t="s">
        <v>837</v>
      </c>
      <c r="B2" s="673"/>
      <c r="C2" s="673"/>
      <c r="D2" s="673"/>
      <c r="E2" s="673"/>
      <c r="F2" s="673"/>
      <c r="G2" s="673"/>
      <c r="H2" s="673"/>
      <c r="I2" s="673"/>
      <c r="J2" s="673"/>
      <c r="K2" s="673"/>
      <c r="L2" s="673"/>
      <c r="M2" s="673"/>
      <c r="N2" s="673"/>
      <c r="O2" s="673"/>
    </row>
    <row r="3" spans="1:15" ht="15.75" x14ac:dyDescent="0.25">
      <c r="A3" s="673" t="s">
        <v>688</v>
      </c>
      <c r="B3" s="673"/>
      <c r="C3" s="673"/>
      <c r="D3" s="673"/>
      <c r="E3" s="673"/>
      <c r="F3" s="673"/>
      <c r="G3" s="673"/>
      <c r="H3" s="673"/>
      <c r="I3" s="673"/>
      <c r="J3" s="673"/>
      <c r="K3" s="673"/>
      <c r="L3" s="673"/>
      <c r="M3" s="673"/>
      <c r="N3" s="673"/>
      <c r="O3" s="673"/>
    </row>
    <row r="4" spans="1:15" ht="15.6" x14ac:dyDescent="0.3">
      <c r="A4" s="673">
        <v>0</v>
      </c>
      <c r="B4" s="673"/>
      <c r="C4" s="673"/>
      <c r="D4" s="673"/>
      <c r="E4" s="673"/>
      <c r="F4" s="673"/>
      <c r="G4" s="673"/>
      <c r="H4" s="673"/>
      <c r="I4" s="673"/>
      <c r="J4" s="673"/>
      <c r="K4" s="673"/>
      <c r="L4" s="673"/>
      <c r="M4" s="673"/>
      <c r="N4" s="673"/>
      <c r="O4" s="673"/>
    </row>
    <row r="5" spans="1:15" ht="19.5" customHeight="1" x14ac:dyDescent="0.25">
      <c r="A5" s="306" t="s">
        <v>23</v>
      </c>
      <c r="B5" s="306" t="s">
        <v>441</v>
      </c>
      <c r="C5" s="306" t="s">
        <v>557</v>
      </c>
      <c r="D5" s="306" t="s">
        <v>428</v>
      </c>
      <c r="E5" s="306" t="s">
        <v>660</v>
      </c>
      <c r="F5" s="306" t="s">
        <v>602</v>
      </c>
      <c r="G5" s="306" t="s">
        <v>730</v>
      </c>
      <c r="H5" s="306" t="s">
        <v>270</v>
      </c>
      <c r="I5" s="306" t="s">
        <v>316</v>
      </c>
      <c r="J5" s="306" t="s">
        <v>439</v>
      </c>
      <c r="K5" s="306" t="s">
        <v>675</v>
      </c>
      <c r="L5" s="306" t="s">
        <v>986</v>
      </c>
      <c r="M5" s="306" t="s">
        <v>675</v>
      </c>
      <c r="N5" s="306" t="s">
        <v>666</v>
      </c>
      <c r="O5" s="306" t="s">
        <v>675</v>
      </c>
    </row>
  </sheetData>
  <mergeCells count="4">
    <mergeCell ref="A1:O1"/>
    <mergeCell ref="A2:O2"/>
    <mergeCell ref="A3:O3"/>
    <mergeCell ref="A4:O4"/>
  </mergeCells>
  <pageMargins left="0.75" right="0.75" top="0.79" bottom="0.79" header="0.3" footer="0.3"/>
  <pageSetup paperSize="9" scale="90" orientation="landscape" useFirstPageNumber="1" horizontalDpi="65532"/>
  <headerFooter>
    <oddFooter>&amp;CTrang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44"/>
  <sheetViews>
    <sheetView showZeros="0" topLeftCell="B1" workbookViewId="0">
      <selection activeCell="D7" sqref="D7"/>
    </sheetView>
  </sheetViews>
  <sheetFormatPr defaultColWidth="9.140625" defaultRowHeight="15" x14ac:dyDescent="0.25"/>
  <cols>
    <col min="1" max="1" width="5.42578125" style="451" hidden="1" customWidth="1"/>
    <col min="2" max="2" width="9.7109375" style="451" customWidth="1"/>
    <col min="3" max="3" width="47.7109375" style="451" customWidth="1"/>
    <col min="4" max="4" width="12.7109375" style="451" customWidth="1"/>
    <col min="5" max="5" width="36.5703125" style="451" customWidth="1"/>
    <col min="6" max="6" width="19.42578125" style="451" customWidth="1"/>
    <col min="7" max="7" width="5.5703125" style="451" customWidth="1"/>
    <col min="8" max="8" width="5.42578125" style="451" bestFit="1" customWidth="1"/>
    <col min="9" max="9" width="5.140625" style="451" customWidth="1"/>
    <col min="10" max="16384" width="9.140625" style="451"/>
  </cols>
  <sheetData>
    <row r="1" spans="1:23" ht="18.75" x14ac:dyDescent="0.3">
      <c r="A1" s="674" t="s">
        <v>866</v>
      </c>
      <c r="B1" s="674" t="s">
        <v>866</v>
      </c>
      <c r="C1" s="674" t="s">
        <v>866</v>
      </c>
      <c r="D1" s="674" t="s">
        <v>866</v>
      </c>
      <c r="E1" s="674" t="s">
        <v>866</v>
      </c>
      <c r="F1" s="674" t="s">
        <v>866</v>
      </c>
      <c r="H1" s="95" t="b">
        <f>ISERR(E5&amp;E6&amp;E7&amp;E8&amp;E9&amp;E10&amp;E11&amp;E12&amp;E13&amp;E14&amp;E15&amp;E16&amp;E17&amp;E18&amp;E19&amp;E20&amp;E21&amp;E22&amp;E23&amp;E24&amp;E25&amp;E26&amp;E27&amp;E28)</f>
        <v>0</v>
      </c>
    </row>
    <row r="2" spans="1:23" ht="19.5" customHeight="1" x14ac:dyDescent="0.25">
      <c r="A2" s="642" t="s">
        <v>1124</v>
      </c>
      <c r="B2" s="680" t="s">
        <v>1128</v>
      </c>
      <c r="C2" s="680"/>
      <c r="D2" s="680"/>
      <c r="E2" s="680"/>
      <c r="F2" s="680"/>
      <c r="G2" s="642"/>
      <c r="H2" s="642"/>
      <c r="I2" s="642"/>
      <c r="J2" s="642"/>
      <c r="K2" s="642"/>
      <c r="L2" s="642"/>
      <c r="M2" s="642"/>
      <c r="N2" s="642"/>
      <c r="O2" s="642"/>
      <c r="P2" s="642"/>
      <c r="Q2" s="642"/>
      <c r="R2" s="642"/>
      <c r="S2" s="642"/>
      <c r="T2" s="642"/>
      <c r="U2" s="642"/>
      <c r="V2" s="642"/>
      <c r="W2" s="642"/>
    </row>
    <row r="3" spans="1:23" x14ac:dyDescent="0.25">
      <c r="A3" s="675" t="s">
        <v>1129</v>
      </c>
      <c r="B3" s="675"/>
      <c r="C3" s="675"/>
      <c r="D3" s="675"/>
      <c r="E3" s="675"/>
      <c r="F3" s="675"/>
    </row>
    <row r="4" spans="1:23" ht="20.25" customHeight="1" x14ac:dyDescent="0.25">
      <c r="A4" s="255"/>
      <c r="B4" s="575" t="s">
        <v>441</v>
      </c>
      <c r="C4" s="575" t="s">
        <v>1094</v>
      </c>
      <c r="D4" s="575" t="s">
        <v>227</v>
      </c>
      <c r="E4" s="575" t="s">
        <v>14</v>
      </c>
      <c r="F4" s="575" t="s">
        <v>675</v>
      </c>
      <c r="I4" s="67" t="str">
        <f>IF(H1,"https://dutoaneta.vn/huong-dan-xu-ly-loi-name-khi-xuat-excel/","")</f>
        <v/>
      </c>
      <c r="J4" s="263"/>
    </row>
    <row r="5" spans="1:23" x14ac:dyDescent="0.25">
      <c r="A5" s="169"/>
      <c r="B5" s="606" t="s">
        <v>722</v>
      </c>
      <c r="C5" s="440" t="s">
        <v>809</v>
      </c>
      <c r="D5" s="606"/>
      <c r="E5" s="606"/>
      <c r="F5" s="479">
        <v>0</v>
      </c>
    </row>
    <row r="6" spans="1:23" x14ac:dyDescent="0.25">
      <c r="A6" s="77"/>
      <c r="B6" s="595">
        <v>1</v>
      </c>
      <c r="C6" s="425" t="s">
        <v>615</v>
      </c>
      <c r="D6" s="595" t="s">
        <v>1097</v>
      </c>
      <c r="E6" s="595" t="s">
        <v>1053</v>
      </c>
      <c r="F6" s="472">
        <f>F9</f>
        <v>12948287.119999999</v>
      </c>
    </row>
    <row r="7" spans="1:23" x14ac:dyDescent="0.25">
      <c r="A7" s="77"/>
      <c r="B7" s="506"/>
      <c r="C7" s="339" t="s">
        <v>98</v>
      </c>
      <c r="D7" s="506" t="s">
        <v>284</v>
      </c>
      <c r="E7" s="506" t="s">
        <v>596</v>
      </c>
      <c r="F7" s="385">
        <f>'Tiên lượng'!R24+'Tiên lượng'!S24</f>
        <v>0</v>
      </c>
    </row>
    <row r="8" spans="1:23" x14ac:dyDescent="0.25">
      <c r="A8" s="77"/>
      <c r="B8" s="506"/>
      <c r="C8" s="339" t="s">
        <v>691</v>
      </c>
      <c r="D8" s="506" t="s">
        <v>5</v>
      </c>
      <c r="E8" s="506" t="s">
        <v>564</v>
      </c>
      <c r="F8" s="385">
        <f>THVL!AA70</f>
        <v>12948287.119999999</v>
      </c>
    </row>
    <row r="9" spans="1:23" x14ac:dyDescent="0.25">
      <c r="A9" s="77"/>
      <c r="B9" s="506"/>
      <c r="C9" s="339" t="s">
        <v>828</v>
      </c>
      <c r="D9" s="506" t="s">
        <v>1053</v>
      </c>
      <c r="E9" s="506" t="s">
        <v>633</v>
      </c>
      <c r="F9" s="385">
        <f>(F7 +F8)*'Thông tin'!E74</f>
        <v>12948287.119999999</v>
      </c>
    </row>
    <row r="10" spans="1:23" x14ac:dyDescent="0.25">
      <c r="A10" s="77"/>
      <c r="B10" s="595">
        <v>2</v>
      </c>
      <c r="C10" s="425" t="s">
        <v>704</v>
      </c>
      <c r="D10" s="595" t="s">
        <v>538</v>
      </c>
      <c r="E10" s="595" t="s">
        <v>1015</v>
      </c>
      <c r="F10" s="472">
        <f>F13</f>
        <v>25361922.944000002</v>
      </c>
    </row>
    <row r="11" spans="1:23" x14ac:dyDescent="0.25">
      <c r="A11" s="77"/>
      <c r="B11" s="506"/>
      <c r="C11" s="339" t="s">
        <v>1022</v>
      </c>
      <c r="D11" s="506" t="s">
        <v>940</v>
      </c>
      <c r="E11" s="506" t="s">
        <v>596</v>
      </c>
      <c r="F11" s="385">
        <f>'Tiên lượng'!T24</f>
        <v>0</v>
      </c>
      <c r="I11" s="180" t="str">
        <f>IF(ISERR(E11),"Xem hướng dẫn sửa lỗi #NAME: ","")</f>
        <v/>
      </c>
      <c r="J11" s="263" t="str">
        <f>IF(ISERR(E11),"https://dutoaneta.vn/huong-dan-xu-ly-loi-name-khi-xuat-excel/","")</f>
        <v/>
      </c>
    </row>
    <row r="12" spans="1:23" x14ac:dyDescent="0.25">
      <c r="A12" s="77"/>
      <c r="B12" s="506"/>
      <c r="C12" s="339" t="s">
        <v>767</v>
      </c>
      <c r="D12" s="506" t="s">
        <v>581</v>
      </c>
      <c r="E12" s="506" t="s">
        <v>943</v>
      </c>
      <c r="F12" s="385">
        <f>THNC!AA16</f>
        <v>25361922.944000002</v>
      </c>
      <c r="I12" s="263"/>
    </row>
    <row r="13" spans="1:23" x14ac:dyDescent="0.25">
      <c r="A13" s="77"/>
      <c r="B13" s="506"/>
      <c r="C13" s="339" t="s">
        <v>849</v>
      </c>
      <c r="D13" s="506" t="s">
        <v>1015</v>
      </c>
      <c r="E13" s="506" t="s">
        <v>1102</v>
      </c>
      <c r="F13" s="385">
        <f>(F11 + F12)*'Thông tin'!E62*'Thông tin'!E65*'Thông tin'!E73</f>
        <v>25361922.944000002</v>
      </c>
    </row>
    <row r="14" spans="1:23" x14ac:dyDescent="0.25">
      <c r="A14" s="77"/>
      <c r="B14" s="595">
        <v>3</v>
      </c>
      <c r="C14" s="425" t="s">
        <v>753</v>
      </c>
      <c r="D14" s="595" t="s">
        <v>280</v>
      </c>
      <c r="E14" s="595" t="s">
        <v>1028</v>
      </c>
      <c r="F14" s="472">
        <f>F17</f>
        <v>1537918.7294000001</v>
      </c>
    </row>
    <row r="15" spans="1:23" x14ac:dyDescent="0.25">
      <c r="A15" s="77"/>
      <c r="B15" s="506"/>
      <c r="C15" s="339" t="s">
        <v>61</v>
      </c>
      <c r="D15" s="506" t="s">
        <v>521</v>
      </c>
      <c r="E15" s="506" t="s">
        <v>596</v>
      </c>
      <c r="F15" s="385">
        <f>'Tiên lượng'!U24</f>
        <v>0</v>
      </c>
    </row>
    <row r="16" spans="1:23" x14ac:dyDescent="0.25">
      <c r="A16" s="77"/>
      <c r="B16" s="506"/>
      <c r="C16" s="339" t="s">
        <v>970</v>
      </c>
      <c r="D16" s="506" t="s">
        <v>916</v>
      </c>
      <c r="E16" s="506" t="s">
        <v>25</v>
      </c>
      <c r="F16" s="385">
        <f>THM!AA42-5.5</f>
        <v>1537918.7294000001</v>
      </c>
    </row>
    <row r="17" spans="1:6" x14ac:dyDescent="0.25">
      <c r="A17" s="77"/>
      <c r="B17" s="506"/>
      <c r="C17" s="339" t="s">
        <v>171</v>
      </c>
      <c r="D17" s="506" t="s">
        <v>1028</v>
      </c>
      <c r="E17" s="506" t="s">
        <v>763</v>
      </c>
      <c r="F17" s="385">
        <f>(F15 + F16)*'Thông tin'!E70*'Thông tin'!E63*'Thông tin'!E71</f>
        <v>1537918.7294000001</v>
      </c>
    </row>
    <row r="18" spans="1:6" x14ac:dyDescent="0.25">
      <c r="A18" s="77"/>
      <c r="B18" s="595"/>
      <c r="C18" s="425" t="s">
        <v>760</v>
      </c>
      <c r="D18" s="595" t="s">
        <v>1002</v>
      </c>
      <c r="E18" s="595" t="s">
        <v>923</v>
      </c>
      <c r="F18" s="472">
        <f>F6 + F10 + F14+19</f>
        <v>39848147.793400005</v>
      </c>
    </row>
    <row r="19" spans="1:6" x14ac:dyDescent="0.25">
      <c r="A19" s="77"/>
      <c r="B19" s="506" t="s">
        <v>138</v>
      </c>
      <c r="C19" s="425" t="s">
        <v>279</v>
      </c>
      <c r="D19" s="506"/>
      <c r="E19" s="506"/>
      <c r="F19" s="385">
        <v>0</v>
      </c>
    </row>
    <row r="20" spans="1:6" x14ac:dyDescent="0.25">
      <c r="A20" s="77"/>
      <c r="B20" s="506"/>
      <c r="C20" s="339" t="s">
        <v>400</v>
      </c>
      <c r="D20" s="506" t="s">
        <v>574</v>
      </c>
      <c r="E20" s="506" t="s">
        <v>1100</v>
      </c>
      <c r="F20" s="385">
        <f>F10*'Thông tin'!E68</f>
        <v>17753346.060800001</v>
      </c>
    </row>
    <row r="21" spans="1:6" x14ac:dyDescent="0.25">
      <c r="A21" s="77"/>
      <c r="B21" s="506"/>
      <c r="C21" s="339" t="s">
        <v>96</v>
      </c>
      <c r="D21" s="506" t="s">
        <v>1050</v>
      </c>
      <c r="E21" s="506" t="s">
        <v>20</v>
      </c>
      <c r="F21" s="385">
        <f xml:space="preserve"> F18*5/100</f>
        <v>1992407.3896700002</v>
      </c>
    </row>
    <row r="22" spans="1:6" x14ac:dyDescent="0.25">
      <c r="A22" s="77"/>
      <c r="B22" s="506"/>
      <c r="C22" s="425" t="s">
        <v>573</v>
      </c>
      <c r="D22" s="506" t="s">
        <v>161</v>
      </c>
      <c r="E22" s="506" t="s">
        <v>128</v>
      </c>
      <c r="F22" s="385">
        <f xml:space="preserve"> F20 + F21</f>
        <v>19745753.450470001</v>
      </c>
    </row>
    <row r="23" spans="1:6" x14ac:dyDescent="0.25">
      <c r="A23" s="77"/>
      <c r="B23" s="506" t="s">
        <v>153</v>
      </c>
      <c r="C23" s="339" t="s">
        <v>904</v>
      </c>
      <c r="D23" s="506" t="s">
        <v>338</v>
      </c>
      <c r="E23" s="506" t="s">
        <v>354</v>
      </c>
      <c r="F23" s="385">
        <f>(F18+ F22)*'Thông tin'!E59</f>
        <v>3575634.0746321999</v>
      </c>
    </row>
    <row r="24" spans="1:6" x14ac:dyDescent="0.25">
      <c r="A24" s="77"/>
      <c r="B24" s="595"/>
      <c r="C24" s="425" t="s">
        <v>862</v>
      </c>
      <c r="D24" s="595" t="s">
        <v>102</v>
      </c>
      <c r="E24" s="595" t="s">
        <v>812</v>
      </c>
      <c r="F24" s="472">
        <f>F18 + F22 + F23</f>
        <v>63169535.318502203</v>
      </c>
    </row>
    <row r="25" spans="1:6" x14ac:dyDescent="0.25">
      <c r="A25" s="77"/>
      <c r="B25" s="506"/>
      <c r="C25" s="339" t="s">
        <v>863</v>
      </c>
      <c r="D25" s="506" t="s">
        <v>423</v>
      </c>
      <c r="E25" s="506" t="s">
        <v>219</v>
      </c>
      <c r="F25" s="385">
        <f xml:space="preserve"> F18*'Thông tin'!E66</f>
        <v>796962.95586800016</v>
      </c>
    </row>
    <row r="26" spans="1:6" x14ac:dyDescent="0.25">
      <c r="A26" s="77"/>
      <c r="B26" s="595"/>
      <c r="C26" s="339" t="s">
        <v>317</v>
      </c>
      <c r="D26" s="506" t="s">
        <v>1106</v>
      </c>
      <c r="E26" s="506" t="s">
        <v>897</v>
      </c>
      <c r="F26" s="385">
        <f xml:space="preserve"> F18*'Thông tin'!E67</f>
        <v>1195444.433802</v>
      </c>
    </row>
    <row r="27" spans="1:6" x14ac:dyDescent="0.25">
      <c r="A27" s="77"/>
      <c r="B27" s="506"/>
      <c r="C27" s="425" t="s">
        <v>840</v>
      </c>
      <c r="D27" s="595" t="s">
        <v>446</v>
      </c>
      <c r="E27" s="595" t="s">
        <v>152</v>
      </c>
      <c r="F27" s="472">
        <f>F24+F25+F26</f>
        <v>65161942.708172202</v>
      </c>
    </row>
    <row r="28" spans="1:6" x14ac:dyDescent="0.25">
      <c r="A28" s="77"/>
      <c r="B28" s="506" t="s">
        <v>451</v>
      </c>
      <c r="C28" s="339" t="s">
        <v>1069</v>
      </c>
      <c r="D28" s="506" t="s">
        <v>555</v>
      </c>
      <c r="E28" s="506" t="s">
        <v>1125</v>
      </c>
      <c r="F28" s="385">
        <f>F27*'Thông tin'!E72</f>
        <v>5212955.4166537765</v>
      </c>
    </row>
    <row r="29" spans="1:6" x14ac:dyDescent="0.25">
      <c r="A29" s="77"/>
      <c r="B29" s="506"/>
      <c r="C29" s="425" t="s">
        <v>60</v>
      </c>
      <c r="D29" s="595" t="s">
        <v>868</v>
      </c>
      <c r="E29" s="595" t="s">
        <v>948</v>
      </c>
      <c r="F29" s="472">
        <f>F27+F28</f>
        <v>70374898.124825984</v>
      </c>
    </row>
    <row r="30" spans="1:6" x14ac:dyDescent="0.25">
      <c r="A30" s="77"/>
      <c r="B30" s="506"/>
      <c r="C30" s="339" t="s">
        <v>154</v>
      </c>
      <c r="D30" s="506" t="s">
        <v>196</v>
      </c>
      <c r="E30" s="506" t="s">
        <v>893</v>
      </c>
      <c r="F30" s="385">
        <f>F29*'Thông tin'!E61</f>
        <v>0</v>
      </c>
    </row>
    <row r="31" spans="1:6" x14ac:dyDescent="0.25">
      <c r="A31" s="77"/>
      <c r="B31" s="506"/>
      <c r="C31" s="425" t="s">
        <v>472</v>
      </c>
      <c r="D31" s="595" t="s">
        <v>514</v>
      </c>
      <c r="E31" s="595" t="s">
        <v>699</v>
      </c>
      <c r="F31" s="383">
        <f>F29+F30</f>
        <v>70374898.124825984</v>
      </c>
    </row>
    <row r="32" spans="1:6" x14ac:dyDescent="0.25">
      <c r="A32" s="644"/>
      <c r="B32" s="645"/>
      <c r="C32" s="646" t="s">
        <v>1127</v>
      </c>
      <c r="D32" s="647"/>
      <c r="E32" s="647"/>
      <c r="F32" s="648"/>
    </row>
    <row r="33" spans="1:6" x14ac:dyDescent="0.25">
      <c r="A33" s="260"/>
      <c r="B33" s="676" t="s">
        <v>1130</v>
      </c>
      <c r="C33" s="677" t="s">
        <v>1020</v>
      </c>
      <c r="D33" s="676" t="s">
        <v>1020</v>
      </c>
      <c r="E33" s="676" t="s">
        <v>1020</v>
      </c>
      <c r="F33" s="678" t="s">
        <v>1020</v>
      </c>
    </row>
    <row r="36" spans="1:6" x14ac:dyDescent="0.25">
      <c r="B36" s="679"/>
      <c r="C36" s="679"/>
      <c r="E36" s="679" t="s">
        <v>1126</v>
      </c>
      <c r="F36" s="679" t="s">
        <v>207</v>
      </c>
    </row>
    <row r="37" spans="1:6" x14ac:dyDescent="0.25">
      <c r="B37" s="681"/>
      <c r="C37" s="681"/>
      <c r="E37" s="681" t="s">
        <v>1105</v>
      </c>
      <c r="F37" s="681" t="s">
        <v>1105</v>
      </c>
    </row>
    <row r="43" spans="1:6" x14ac:dyDescent="0.25">
      <c r="B43" s="682"/>
      <c r="C43" s="682"/>
      <c r="E43" s="682"/>
      <c r="F43" s="682"/>
    </row>
    <row r="44" spans="1:6" x14ac:dyDescent="0.25">
      <c r="B44" s="679"/>
      <c r="C44" s="679"/>
      <c r="E44" s="679"/>
      <c r="F44" s="679"/>
    </row>
  </sheetData>
  <mergeCells count="12">
    <mergeCell ref="B37:C37"/>
    <mergeCell ref="B43:C43"/>
    <mergeCell ref="B44:C44"/>
    <mergeCell ref="E36:F36"/>
    <mergeCell ref="E37:F37"/>
    <mergeCell ref="E43:F43"/>
    <mergeCell ref="E44:F44"/>
    <mergeCell ref="A1:F1"/>
    <mergeCell ref="A3:F3"/>
    <mergeCell ref="B33:F33"/>
    <mergeCell ref="B36:C36"/>
    <mergeCell ref="B2:F2"/>
  </mergeCells>
  <hyperlinks>
    <hyperlink ref="J11" r:id="rId1" display="https://dutoaneta.vn/huong-dan-xu-ly-loi-name-khi-xuat-excel/"/>
    <hyperlink ref="I4" r:id="rId2" display="https://dutoaneta.vn/huong-dan-xu-ly-loi-name-khi-xuat-excel/"/>
  </hyperlinks>
  <pageMargins left="0.75" right="0.75" top="0.79" bottom="0.79" header="0.3" footer="0.3"/>
  <pageSetup paperSize="9" orientation="landscape" useFirstPageNumber="1" horizontalDpi="65532" r:id="rId3"/>
  <headerFooter>
    <oddFooter>&amp;CTrang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showGridLines="0" showZeros="0" topLeftCell="A18" workbookViewId="0">
      <selection activeCell="F13" sqref="F13"/>
    </sheetView>
  </sheetViews>
  <sheetFormatPr defaultRowHeight="15" x14ac:dyDescent="0.25"/>
  <cols>
    <col min="1" max="1" width="7.42578125" customWidth="1"/>
    <col min="2" max="2" width="57.42578125" customWidth="1"/>
    <col min="3" max="3" width="10.85546875" customWidth="1"/>
    <col min="4" max="4" width="11" customWidth="1"/>
    <col min="5" max="5" width="4.28515625" customWidth="1"/>
    <col min="6" max="6" width="30.85546875" customWidth="1"/>
    <col min="7" max="7" width="16.42578125" customWidth="1"/>
    <col min="8" max="8" width="20" customWidth="1"/>
    <col min="9" max="9" width="16.28515625" customWidth="1"/>
    <col min="10" max="11" width="8.85546875" hidden="1" customWidth="1"/>
    <col min="12" max="12" width="9.140625" customWidth="1"/>
  </cols>
  <sheetData>
    <row r="1" spans="1:12" ht="17.649999999999999" customHeight="1" x14ac:dyDescent="0.25">
      <c r="A1" s="684" t="s">
        <v>571</v>
      </c>
      <c r="B1" s="684"/>
      <c r="C1" s="684"/>
      <c r="D1" s="684"/>
      <c r="E1" s="684"/>
      <c r="F1" s="684"/>
      <c r="G1" s="684"/>
      <c r="H1" s="684"/>
      <c r="I1" s="684"/>
      <c r="J1" s="513"/>
      <c r="K1" s="541"/>
      <c r="L1" s="84"/>
    </row>
    <row r="2" spans="1:12" ht="14.1" customHeight="1" x14ac:dyDescent="0.25">
      <c r="A2" s="685" t="s">
        <v>837</v>
      </c>
      <c r="B2" s="685"/>
      <c r="C2" s="685"/>
      <c r="D2" s="685"/>
      <c r="E2" s="685"/>
      <c r="F2" s="685"/>
      <c r="G2" s="685"/>
      <c r="H2" s="685"/>
      <c r="I2" s="685"/>
      <c r="J2" s="513"/>
      <c r="K2" s="541"/>
      <c r="L2" s="84"/>
    </row>
    <row r="3" spans="1:12" ht="14.1" customHeight="1" x14ac:dyDescent="0.25">
      <c r="A3" s="541"/>
      <c r="B3" s="112" t="s">
        <v>54</v>
      </c>
      <c r="C3" s="691" t="s">
        <v>142</v>
      </c>
      <c r="D3" s="691"/>
      <c r="E3" s="691"/>
      <c r="F3" s="85"/>
      <c r="G3" s="541"/>
      <c r="H3" s="541"/>
      <c r="I3" s="541"/>
      <c r="J3" s="513"/>
      <c r="K3" s="541"/>
      <c r="L3" s="84"/>
    </row>
    <row r="4" spans="1:12" ht="14.1" customHeight="1" x14ac:dyDescent="0.25">
      <c r="A4" s="541"/>
      <c r="B4" s="112" t="s">
        <v>1044</v>
      </c>
      <c r="C4" s="691" t="s">
        <v>687</v>
      </c>
      <c r="D4" s="691"/>
      <c r="E4" s="691"/>
      <c r="F4" s="85"/>
      <c r="G4" s="541"/>
      <c r="H4" s="541"/>
      <c r="I4" s="541"/>
      <c r="J4" s="513"/>
      <c r="K4" s="541"/>
      <c r="L4" s="84"/>
    </row>
    <row r="5" spans="1:12" ht="14.1" customHeight="1" x14ac:dyDescent="0.25">
      <c r="A5" s="541"/>
      <c r="B5" s="112" t="s">
        <v>696</v>
      </c>
      <c r="C5" s="691" t="s">
        <v>830</v>
      </c>
      <c r="D5" s="691"/>
      <c r="E5" s="691"/>
      <c r="F5" s="85"/>
      <c r="G5" s="541"/>
      <c r="H5" s="541"/>
      <c r="I5" s="541"/>
      <c r="J5" s="513"/>
      <c r="K5" s="541"/>
      <c r="L5" s="84"/>
    </row>
    <row r="6" spans="1:12" ht="14.1" customHeight="1" x14ac:dyDescent="0.25">
      <c r="A6" s="541"/>
      <c r="B6" s="112" t="s">
        <v>108</v>
      </c>
      <c r="C6" s="685"/>
      <c r="D6" s="685"/>
      <c r="E6" s="685"/>
      <c r="F6" s="85"/>
      <c r="G6" s="541"/>
      <c r="H6" s="541"/>
      <c r="I6" s="541"/>
      <c r="J6" s="513"/>
      <c r="K6" s="541"/>
      <c r="L6" s="84"/>
    </row>
    <row r="7" spans="1:12" ht="14.1" customHeight="1" x14ac:dyDescent="0.25">
      <c r="A7" s="513"/>
      <c r="B7" s="84"/>
      <c r="C7" s="513"/>
      <c r="D7" s="195"/>
      <c r="E7" s="84"/>
      <c r="F7" s="74"/>
      <c r="G7" s="84"/>
      <c r="H7" s="689" t="s">
        <v>18</v>
      </c>
      <c r="I7" s="689"/>
      <c r="J7" s="513"/>
      <c r="K7" s="541"/>
      <c r="L7" s="84"/>
    </row>
    <row r="8" spans="1:12" ht="28.15" customHeight="1" x14ac:dyDescent="0.25">
      <c r="A8" s="397" t="s">
        <v>441</v>
      </c>
      <c r="B8" s="397" t="s">
        <v>1094</v>
      </c>
      <c r="C8" s="397" t="s">
        <v>227</v>
      </c>
      <c r="D8" s="110" t="s">
        <v>723</v>
      </c>
      <c r="E8" s="397" t="s">
        <v>270</v>
      </c>
      <c r="F8" s="603" t="s">
        <v>14</v>
      </c>
      <c r="G8" s="397" t="s">
        <v>298</v>
      </c>
      <c r="H8" s="397" t="s">
        <v>711</v>
      </c>
      <c r="I8" s="397" t="s">
        <v>980</v>
      </c>
      <c r="J8" s="132" t="s">
        <v>227</v>
      </c>
      <c r="K8" s="541" t="s">
        <v>989</v>
      </c>
      <c r="L8" s="84"/>
    </row>
    <row r="9" spans="1:12" ht="15" customHeight="1" x14ac:dyDescent="0.25">
      <c r="A9" s="633">
        <v>1</v>
      </c>
      <c r="B9" s="464" t="s">
        <v>335</v>
      </c>
      <c r="C9" s="633" t="s">
        <v>1049</v>
      </c>
      <c r="D9" s="109"/>
      <c r="E9" s="188"/>
      <c r="F9" s="452" t="s">
        <v>68</v>
      </c>
      <c r="G9" s="166">
        <f t="shared" ref="G9:H9" si="0">SUM(G10:G10)</f>
        <v>29483703</v>
      </c>
      <c r="H9" s="166">
        <f t="shared" si="0"/>
        <v>2948370</v>
      </c>
      <c r="I9" s="548">
        <f t="shared" ref="I9:I12" si="1">G9+H9</f>
        <v>32432073</v>
      </c>
      <c r="J9" s="633" t="s">
        <v>1049</v>
      </c>
      <c r="K9" s="305">
        <v>1</v>
      </c>
      <c r="L9" s="489"/>
    </row>
    <row r="10" spans="1:12" ht="28.15" customHeight="1" x14ac:dyDescent="0.25">
      <c r="A10" s="343"/>
      <c r="B10" s="191" t="s">
        <v>28</v>
      </c>
      <c r="C10" s="343" t="s">
        <v>729</v>
      </c>
      <c r="D10" s="458"/>
      <c r="E10" s="553"/>
      <c r="F10" s="171" t="s">
        <v>278</v>
      </c>
      <c r="G10" s="519">
        <f>ROUND(32432073/1.1,0)</f>
        <v>29483703</v>
      </c>
      <c r="H10" s="519">
        <f t="shared" ref="H10:H12" si="2">ROUND(G10*10%,0)</f>
        <v>2948370</v>
      </c>
      <c r="I10" s="519">
        <f t="shared" si="1"/>
        <v>32432073</v>
      </c>
      <c r="J10" s="343" t="s">
        <v>729</v>
      </c>
      <c r="K10" s="305">
        <v>1</v>
      </c>
      <c r="L10" s="489"/>
    </row>
    <row r="11" spans="1:12" ht="15" customHeight="1" x14ac:dyDescent="0.25">
      <c r="A11" s="373">
        <v>2</v>
      </c>
      <c r="B11" s="200" t="s">
        <v>1085</v>
      </c>
      <c r="C11" s="373" t="s">
        <v>535</v>
      </c>
      <c r="D11" s="490"/>
      <c r="E11" s="586"/>
      <c r="F11" s="193" t="s">
        <v>68</v>
      </c>
      <c r="G11" s="519">
        <f>ROUND(THCPTB!I17,0)</f>
        <v>0</v>
      </c>
      <c r="H11" s="548">
        <f t="shared" si="2"/>
        <v>0</v>
      </c>
      <c r="I11" s="548">
        <f t="shared" si="1"/>
        <v>0</v>
      </c>
      <c r="J11" s="373" t="s">
        <v>535</v>
      </c>
      <c r="K11" s="305">
        <v>1</v>
      </c>
      <c r="L11" s="489"/>
    </row>
    <row r="12" spans="1:12" ht="15" customHeight="1" x14ac:dyDescent="0.25">
      <c r="A12" s="373">
        <v>3</v>
      </c>
      <c r="B12" s="200" t="s">
        <v>8</v>
      </c>
      <c r="C12" s="373" t="s">
        <v>49</v>
      </c>
      <c r="D12" s="458">
        <f>VLOOKUP(C3,'Tra Cứu'!B179:O183,14,FALSE)*1/100</f>
        <v>3.2820000000000002E-2</v>
      </c>
      <c r="E12" s="586"/>
      <c r="F12" s="193" t="s">
        <v>478</v>
      </c>
      <c r="G12" s="548">
        <f>ROUND(PRODUCT(G$9+G$11,D12,E12),0)</f>
        <v>967655</v>
      </c>
      <c r="H12" s="548">
        <f t="shared" si="2"/>
        <v>96766</v>
      </c>
      <c r="I12" s="548">
        <f t="shared" si="1"/>
        <v>1064421</v>
      </c>
      <c r="J12" s="373" t="s">
        <v>49</v>
      </c>
      <c r="K12" s="305">
        <v>1</v>
      </c>
      <c r="L12" s="489"/>
    </row>
    <row r="13" spans="1:12" ht="15" customHeight="1" x14ac:dyDescent="0.25">
      <c r="A13" s="373">
        <v>4</v>
      </c>
      <c r="B13" s="200" t="s">
        <v>466</v>
      </c>
      <c r="C13" s="373" t="s">
        <v>1061</v>
      </c>
      <c r="D13" s="490"/>
      <c r="E13" s="586"/>
      <c r="F13" s="193"/>
      <c r="G13" s="548">
        <f>ROUND(SUMIF(K14:K49,1,G14:G49),0)</f>
        <v>28371764</v>
      </c>
      <c r="H13" s="548">
        <f>SUMIF(K14:K49,1,H14:H49)</f>
        <v>2837176</v>
      </c>
      <c r="I13" s="548">
        <f>SUMIF(K14:K49,1,I14:I49)</f>
        <v>31208940</v>
      </c>
      <c r="J13" s="373" t="s">
        <v>1061</v>
      </c>
      <c r="K13" s="305">
        <v>1</v>
      </c>
      <c r="L13" s="489"/>
    </row>
    <row r="14" spans="1:12" ht="15" customHeight="1" x14ac:dyDescent="0.25">
      <c r="A14" s="343">
        <v>4.0999999999999996</v>
      </c>
      <c r="B14" s="191" t="s">
        <v>286</v>
      </c>
      <c r="C14" s="343" t="s">
        <v>248</v>
      </c>
      <c r="D14" s="458"/>
      <c r="E14" s="553"/>
      <c r="F14" s="171"/>
      <c r="G14" s="519">
        <v>0</v>
      </c>
      <c r="H14" s="519">
        <f t="shared" ref="H14:H33" si="3">ROUND(G14*10%,0)</f>
        <v>0</v>
      </c>
      <c r="I14" s="519">
        <f t="shared" ref="I14:I33" si="4">G14+H14</f>
        <v>0</v>
      </c>
      <c r="J14" s="343" t="s">
        <v>514</v>
      </c>
      <c r="K14" s="305">
        <v>1</v>
      </c>
      <c r="L14" s="489"/>
    </row>
    <row r="15" spans="1:12" ht="15" customHeight="1" x14ac:dyDescent="0.25">
      <c r="A15" s="343">
        <v>4.2</v>
      </c>
      <c r="B15" s="191" t="s">
        <v>1077</v>
      </c>
      <c r="C15" s="343" t="s">
        <v>300</v>
      </c>
      <c r="D15" s="458">
        <v>0.03</v>
      </c>
      <c r="E15" s="553"/>
      <c r="F15" s="171" t="s">
        <v>727</v>
      </c>
      <c r="G15" s="519">
        <f>ROUND(PRODUCT(G14,D15,E15),0)</f>
        <v>0</v>
      </c>
      <c r="H15" s="519">
        <f t="shared" si="3"/>
        <v>0</v>
      </c>
      <c r="I15" s="519">
        <f t="shared" si="4"/>
        <v>0</v>
      </c>
      <c r="J15" s="343" t="s">
        <v>26</v>
      </c>
      <c r="K15" s="305">
        <v>1</v>
      </c>
      <c r="L15" s="489"/>
    </row>
    <row r="16" spans="1:12" ht="15" customHeight="1" x14ac:dyDescent="0.25">
      <c r="A16" s="343">
        <v>4.3</v>
      </c>
      <c r="B16" s="191" t="s">
        <v>467</v>
      </c>
      <c r="C16" s="343" t="s">
        <v>864</v>
      </c>
      <c r="D16" s="458">
        <v>4.0719999999999999E-2</v>
      </c>
      <c r="E16" s="553"/>
      <c r="F16" s="171" t="s">
        <v>727</v>
      </c>
      <c r="G16" s="519">
        <f>ROUND(PRODUCT(G14,D16,E16),0)</f>
        <v>0</v>
      </c>
      <c r="H16" s="519">
        <f t="shared" si="3"/>
        <v>0</v>
      </c>
      <c r="I16" s="519">
        <f t="shared" si="4"/>
        <v>0</v>
      </c>
      <c r="J16" s="343" t="s">
        <v>491</v>
      </c>
      <c r="K16" s="305">
        <v>1</v>
      </c>
      <c r="L16" s="489"/>
    </row>
    <row r="17" spans="1:12" ht="15" customHeight="1" x14ac:dyDescent="0.25">
      <c r="A17" s="343">
        <v>4.4000000000000004</v>
      </c>
      <c r="B17" s="191" t="s">
        <v>880</v>
      </c>
      <c r="C17" s="343" t="s">
        <v>336</v>
      </c>
      <c r="D17" s="458">
        <v>0</v>
      </c>
      <c r="E17" s="553"/>
      <c r="F17" s="171" t="s">
        <v>634</v>
      </c>
      <c r="G17" s="519">
        <f t="shared" ref="G17:G18" si="5">ROUND(PRODUCT(G$9+G$11,D17,E17),0)</f>
        <v>0</v>
      </c>
      <c r="H17" s="519">
        <f t="shared" si="3"/>
        <v>0</v>
      </c>
      <c r="I17" s="519">
        <f t="shared" si="4"/>
        <v>0</v>
      </c>
      <c r="J17" s="343" t="s">
        <v>235</v>
      </c>
      <c r="K17" s="305">
        <v>1</v>
      </c>
      <c r="L17" s="489"/>
    </row>
    <row r="18" spans="1:12" ht="15" customHeight="1" x14ac:dyDescent="0.25">
      <c r="A18" s="343">
        <v>4.5</v>
      </c>
      <c r="B18" s="191" t="s">
        <v>670</v>
      </c>
      <c r="C18" s="343" t="s">
        <v>896</v>
      </c>
      <c r="D18" s="458">
        <v>0</v>
      </c>
      <c r="E18" s="553"/>
      <c r="F18" s="171" t="s">
        <v>634</v>
      </c>
      <c r="G18" s="519">
        <f t="shared" si="5"/>
        <v>0</v>
      </c>
      <c r="H18" s="519">
        <f t="shared" si="3"/>
        <v>0</v>
      </c>
      <c r="I18" s="519">
        <f t="shared" si="4"/>
        <v>0</v>
      </c>
      <c r="J18" s="343" t="s">
        <v>982</v>
      </c>
      <c r="K18" s="305">
        <v>1</v>
      </c>
      <c r="L18" s="489"/>
    </row>
    <row r="19" spans="1:12" ht="28.15" customHeight="1" x14ac:dyDescent="0.25">
      <c r="A19" s="343">
        <v>4.5999999999999996</v>
      </c>
      <c r="B19" s="191" t="s">
        <v>136</v>
      </c>
      <c r="C19" s="343" t="s">
        <v>932</v>
      </c>
      <c r="D19" s="458"/>
      <c r="E19" s="553"/>
      <c r="F19" s="171"/>
      <c r="G19" s="519">
        <v>8000000</v>
      </c>
      <c r="H19" s="519">
        <f t="shared" si="3"/>
        <v>800000</v>
      </c>
      <c r="I19" s="519">
        <f t="shared" si="4"/>
        <v>8800000</v>
      </c>
      <c r="J19" s="343" t="s">
        <v>636</v>
      </c>
      <c r="K19" s="305">
        <v>1</v>
      </c>
      <c r="L19" s="489"/>
    </row>
    <row r="20" spans="1:12" ht="15" customHeight="1" x14ac:dyDescent="0.25">
      <c r="A20" s="343">
        <v>4.7</v>
      </c>
      <c r="B20" s="191" t="s">
        <v>34</v>
      </c>
      <c r="C20" s="343" t="s">
        <v>418</v>
      </c>
      <c r="D20" s="458">
        <f>VLOOKUP(C3,'Tra Cứu'!B191:O195,14,FALSE)*1/100</f>
        <v>6.6800000000000002E-3</v>
      </c>
      <c r="E20" s="553"/>
      <c r="F20" s="171" t="s">
        <v>634</v>
      </c>
      <c r="G20" s="519">
        <f t="shared" ref="G20:G21" si="6">ROUND(PRODUCT(G$9+G$11,D20,E20),0)</f>
        <v>196951</v>
      </c>
      <c r="H20" s="519">
        <f t="shared" si="3"/>
        <v>19695</v>
      </c>
      <c r="I20" s="519">
        <f t="shared" si="4"/>
        <v>216646</v>
      </c>
      <c r="J20" s="343" t="s">
        <v>239</v>
      </c>
      <c r="K20" s="305">
        <v>1</v>
      </c>
      <c r="L20" s="489"/>
    </row>
    <row r="21" spans="1:12" ht="15" customHeight="1" x14ac:dyDescent="0.25">
      <c r="A21" s="343">
        <v>4.8</v>
      </c>
      <c r="B21" s="191" t="s">
        <v>1042</v>
      </c>
      <c r="C21" s="343" t="s">
        <v>976</v>
      </c>
      <c r="D21" s="458">
        <f>VLOOKUP(C3,'Tra Cứu'!B203:O207,14,FALSE)*1/100</f>
        <v>1.1140000000000001E-2</v>
      </c>
      <c r="E21" s="553"/>
      <c r="F21" s="171" t="s">
        <v>634</v>
      </c>
      <c r="G21" s="519">
        <f t="shared" si="6"/>
        <v>328448</v>
      </c>
      <c r="H21" s="519">
        <f t="shared" si="3"/>
        <v>32845</v>
      </c>
      <c r="I21" s="519">
        <f t="shared" si="4"/>
        <v>361293</v>
      </c>
      <c r="J21" s="343" t="s">
        <v>927</v>
      </c>
      <c r="K21" s="305">
        <v>1</v>
      </c>
      <c r="L21" s="489"/>
    </row>
    <row r="22" spans="1:12" ht="15" customHeight="1" x14ac:dyDescent="0.25">
      <c r="A22" s="343">
        <v>4.9000000000000004</v>
      </c>
      <c r="B22" s="191" t="s">
        <v>29</v>
      </c>
      <c r="C22" s="343" t="s">
        <v>450</v>
      </c>
      <c r="D22" s="458">
        <f>VLOOKUP(C3,'Tra Cứu'!B215:G219,6,FALSE)*1/100</f>
        <v>6.5000000000000002E-2</v>
      </c>
      <c r="E22" s="553"/>
      <c r="F22" s="171" t="s">
        <v>634</v>
      </c>
      <c r="G22" s="519">
        <f>MAX(5000000,ROUND(PRODUCT(G$9+G$11,D22,E22),0))</f>
        <v>5000000</v>
      </c>
      <c r="H22" s="519">
        <f t="shared" si="3"/>
        <v>500000</v>
      </c>
      <c r="I22" s="519">
        <f t="shared" si="4"/>
        <v>5500000</v>
      </c>
      <c r="J22" s="343" t="s">
        <v>597</v>
      </c>
      <c r="K22" s="305">
        <v>1</v>
      </c>
      <c r="L22" s="489"/>
    </row>
    <row r="23" spans="1:12" ht="15" customHeight="1" x14ac:dyDescent="0.25">
      <c r="A23" s="343">
        <v>4.0999999999999996</v>
      </c>
      <c r="B23" s="191" t="s">
        <v>577</v>
      </c>
      <c r="C23" s="343" t="s">
        <v>717</v>
      </c>
      <c r="D23" s="458">
        <f>VLOOKUP(C3,'Tra Cứu'!B299:O303,14,FALSE)*1/100</f>
        <v>7.0999999999999991E-4</v>
      </c>
      <c r="E23" s="553"/>
      <c r="F23" s="171" t="s">
        <v>634</v>
      </c>
      <c r="G23" s="519">
        <f t="shared" ref="G23:G24" si="7">ROUND(PRODUCT(G$9+G$11,D23,E23),0)</f>
        <v>20933</v>
      </c>
      <c r="H23" s="519">
        <f t="shared" si="3"/>
        <v>2093</v>
      </c>
      <c r="I23" s="519">
        <f t="shared" si="4"/>
        <v>23026</v>
      </c>
      <c r="J23" s="343" t="s">
        <v>886</v>
      </c>
      <c r="K23" s="305">
        <v>1</v>
      </c>
      <c r="L23" s="489"/>
    </row>
    <row r="24" spans="1:12" ht="15" customHeight="1" x14ac:dyDescent="0.25">
      <c r="A24" s="343">
        <v>4.1100000000000003</v>
      </c>
      <c r="B24" s="191" t="s">
        <v>512</v>
      </c>
      <c r="C24" s="343" t="s">
        <v>759</v>
      </c>
      <c r="D24" s="458">
        <f>VLOOKUP(C3,'Tra Cứu'!B311:O315,14,FALSE)*1/100</f>
        <v>2.0399999999999997E-3</v>
      </c>
      <c r="E24" s="553"/>
      <c r="F24" s="171" t="s">
        <v>634</v>
      </c>
      <c r="G24" s="519">
        <f t="shared" si="7"/>
        <v>60147</v>
      </c>
      <c r="H24" s="519">
        <f t="shared" si="3"/>
        <v>6015</v>
      </c>
      <c r="I24" s="519">
        <f t="shared" si="4"/>
        <v>66162</v>
      </c>
      <c r="J24" s="343" t="s">
        <v>925</v>
      </c>
      <c r="K24" s="305">
        <v>1</v>
      </c>
      <c r="L24" s="489"/>
    </row>
    <row r="25" spans="1:12" ht="15" customHeight="1" x14ac:dyDescent="0.25">
      <c r="A25" s="343">
        <v>4.12</v>
      </c>
      <c r="B25" s="191" t="s">
        <v>367</v>
      </c>
      <c r="C25" s="343" t="s">
        <v>236</v>
      </c>
      <c r="D25" s="458">
        <v>0.2</v>
      </c>
      <c r="E25" s="553"/>
      <c r="F25" s="171" t="s">
        <v>30</v>
      </c>
      <c r="G25" s="519">
        <f>ROUND(PRODUCT(G24,D25,E25),0)</f>
        <v>12029</v>
      </c>
      <c r="H25" s="519">
        <f t="shared" si="3"/>
        <v>1203</v>
      </c>
      <c r="I25" s="519">
        <f t="shared" si="4"/>
        <v>13232</v>
      </c>
      <c r="J25" s="343" t="s">
        <v>995</v>
      </c>
      <c r="K25" s="305">
        <v>1</v>
      </c>
      <c r="L25" s="489"/>
    </row>
    <row r="26" spans="1:12" ht="15" customHeight="1" x14ac:dyDescent="0.25">
      <c r="A26" s="343">
        <v>4.13</v>
      </c>
      <c r="B26" s="191" t="s">
        <v>661</v>
      </c>
      <c r="C26" s="343" t="s">
        <v>801</v>
      </c>
      <c r="D26" s="458">
        <v>2.1327E-3</v>
      </c>
      <c r="E26" s="553"/>
      <c r="F26" s="171" t="s">
        <v>802</v>
      </c>
      <c r="G26" s="519">
        <f t="shared" ref="G26:G27" si="8">ROUND(PRODUCT(G$9,D26,E26),0)</f>
        <v>62880</v>
      </c>
      <c r="H26" s="519">
        <f t="shared" si="3"/>
        <v>6288</v>
      </c>
      <c r="I26" s="519">
        <f t="shared" si="4"/>
        <v>69168</v>
      </c>
      <c r="J26" s="343" t="s">
        <v>334</v>
      </c>
      <c r="K26" s="305">
        <v>1</v>
      </c>
      <c r="L26" s="489"/>
    </row>
    <row r="27" spans="1:12" ht="15" customHeight="1" x14ac:dyDescent="0.25">
      <c r="A27" s="343">
        <v>4.1399999999999997</v>
      </c>
      <c r="B27" s="191" t="s">
        <v>522</v>
      </c>
      <c r="C27" s="343" t="s">
        <v>277</v>
      </c>
      <c r="D27" s="458">
        <v>2.0888999999999999E-3</v>
      </c>
      <c r="E27" s="553"/>
      <c r="F27" s="171" t="s">
        <v>802</v>
      </c>
      <c r="G27" s="519">
        <f t="shared" si="8"/>
        <v>61589</v>
      </c>
      <c r="H27" s="519">
        <f t="shared" si="3"/>
        <v>6159</v>
      </c>
      <c r="I27" s="519">
        <f t="shared" si="4"/>
        <v>67748</v>
      </c>
      <c r="J27" s="343" t="s">
        <v>408</v>
      </c>
      <c r="K27" s="305">
        <v>1</v>
      </c>
      <c r="L27" s="489"/>
    </row>
    <row r="28" spans="1:12" ht="15" customHeight="1" x14ac:dyDescent="0.25">
      <c r="A28" s="343">
        <v>4.1500000000000004</v>
      </c>
      <c r="B28" s="191" t="s">
        <v>62</v>
      </c>
      <c r="C28" s="343" t="s">
        <v>328</v>
      </c>
      <c r="D28" s="458"/>
      <c r="E28" s="553"/>
      <c r="F28" s="171" t="s">
        <v>68</v>
      </c>
      <c r="G28" s="519"/>
      <c r="H28" s="519">
        <f t="shared" si="3"/>
        <v>0</v>
      </c>
      <c r="I28" s="519">
        <f t="shared" si="4"/>
        <v>0</v>
      </c>
      <c r="J28" s="343" t="s">
        <v>646</v>
      </c>
      <c r="K28" s="305">
        <v>1</v>
      </c>
      <c r="L28" s="489"/>
    </row>
    <row r="29" spans="1:12" ht="15" customHeight="1" x14ac:dyDescent="0.25">
      <c r="A29" s="343">
        <v>4.16</v>
      </c>
      <c r="B29" s="191" t="s">
        <v>386</v>
      </c>
      <c r="C29" s="343" t="s">
        <v>884</v>
      </c>
      <c r="D29" s="458">
        <f>IF(C4='Tra Cứu'!W230,VLOOKUP(C3&amp;C4&amp;C5,'Tra Cứu'!T229:U291,2,FALSE),0)</f>
        <v>0</v>
      </c>
      <c r="E29" s="553"/>
      <c r="F29" s="171" t="s">
        <v>802</v>
      </c>
      <c r="G29" s="519">
        <f t="shared" ref="G29:G30" si="9">ROUND(PRODUCT(G$9,D29,E29),0)</f>
        <v>0</v>
      </c>
      <c r="H29" s="519">
        <f t="shared" si="3"/>
        <v>0</v>
      </c>
      <c r="I29" s="519">
        <f t="shared" si="4"/>
        <v>0</v>
      </c>
      <c r="J29" s="343" t="s">
        <v>684</v>
      </c>
      <c r="K29" s="305">
        <v>1</v>
      </c>
      <c r="L29" s="489"/>
    </row>
    <row r="30" spans="1:12" ht="15" customHeight="1" x14ac:dyDescent="0.25">
      <c r="A30" s="343">
        <v>4.17</v>
      </c>
      <c r="B30" s="191" t="s">
        <v>454</v>
      </c>
      <c r="C30" s="343" t="s">
        <v>357</v>
      </c>
      <c r="D30" s="458">
        <f>IF(OR(C4='Tra Cứu'!W229, C4='Tra Cứu'!W230),VLOOKUP(C3&amp;'Tra Cứu'!W229&amp;C5,'Tra Cứu'!T229:U291,2,FALSE),0)*1/100</f>
        <v>3.85E-2</v>
      </c>
      <c r="E30" s="553"/>
      <c r="F30" s="171" t="s">
        <v>607</v>
      </c>
      <c r="G30" s="519">
        <f t="shared" si="9"/>
        <v>1135123</v>
      </c>
      <c r="H30" s="519">
        <f t="shared" si="3"/>
        <v>113512</v>
      </c>
      <c r="I30" s="519">
        <f t="shared" si="4"/>
        <v>1248635</v>
      </c>
      <c r="J30" s="343" t="s">
        <v>838</v>
      </c>
      <c r="K30" s="305">
        <v>1</v>
      </c>
      <c r="L30" s="489"/>
    </row>
    <row r="31" spans="1:12" ht="15" customHeight="1" x14ac:dyDescent="0.25">
      <c r="A31" s="343">
        <v>4.18</v>
      </c>
      <c r="B31" s="191" t="s">
        <v>36</v>
      </c>
      <c r="C31" s="343" t="s">
        <v>919</v>
      </c>
      <c r="D31" s="458">
        <f>VLOOKUP(C3,'Tra Cứu'!B323:N327,13,FALSE)*1/100</f>
        <v>2.5800000000000003E-3</v>
      </c>
      <c r="E31" s="553"/>
      <c r="F31" s="171" t="s">
        <v>802</v>
      </c>
      <c r="G31" s="519">
        <f>MAX(ROUND(G9*D31,0),IF(D31 &gt; 0, 2000000, 0))</f>
        <v>2000000</v>
      </c>
      <c r="H31" s="519">
        <f t="shared" si="3"/>
        <v>200000</v>
      </c>
      <c r="I31" s="519">
        <f t="shared" si="4"/>
        <v>2200000</v>
      </c>
      <c r="J31" s="343" t="s">
        <v>937</v>
      </c>
      <c r="K31" s="277">
        <v>1</v>
      </c>
      <c r="L31" s="489"/>
    </row>
    <row r="32" spans="1:12" ht="15" customHeight="1" x14ac:dyDescent="0.25">
      <c r="A32" s="343">
        <v>4.1900000000000004</v>
      </c>
      <c r="B32" s="191" t="s">
        <v>813</v>
      </c>
      <c r="C32" s="343" t="s">
        <v>964</v>
      </c>
      <c r="D32" s="458">
        <v>0</v>
      </c>
      <c r="E32" s="553"/>
      <c r="F32" s="171"/>
      <c r="G32" s="519">
        <v>0</v>
      </c>
      <c r="H32" s="519">
        <f t="shared" si="3"/>
        <v>0</v>
      </c>
      <c r="I32" s="519">
        <f t="shared" si="4"/>
        <v>0</v>
      </c>
      <c r="J32" s="343" t="s">
        <v>975</v>
      </c>
      <c r="K32" s="305">
        <v>1</v>
      </c>
      <c r="L32" s="489"/>
    </row>
    <row r="33" spans="1:12" ht="15" customHeight="1" x14ac:dyDescent="0.25">
      <c r="A33" s="526">
        <v>4.2</v>
      </c>
      <c r="B33" s="191" t="s">
        <v>541</v>
      </c>
      <c r="C33" s="343" t="s">
        <v>297</v>
      </c>
      <c r="D33" s="458">
        <f>VLOOKUP(C3,'Tra Cứu'!B335:N339,13,FALSE)*1/100</f>
        <v>2.5000000000000001E-3</v>
      </c>
      <c r="E33" s="553"/>
      <c r="F33" s="171" t="s">
        <v>802</v>
      </c>
      <c r="G33" s="519">
        <f>MAX(ROUND(G9*D33,0),IF(D33 &gt; 0, 2000000, 0))</f>
        <v>2000000</v>
      </c>
      <c r="H33" s="519">
        <f t="shared" si="3"/>
        <v>200000</v>
      </c>
      <c r="I33" s="519">
        <f t="shared" si="4"/>
        <v>2200000</v>
      </c>
      <c r="J33" s="343" t="s">
        <v>333</v>
      </c>
      <c r="K33" s="305">
        <v>1</v>
      </c>
      <c r="L33" s="489"/>
    </row>
    <row r="34" spans="1:12" ht="15" hidden="1" customHeight="1" x14ac:dyDescent="0.3">
      <c r="A34" s="343"/>
      <c r="B34" s="191" t="s">
        <v>612</v>
      </c>
      <c r="C34" s="343" t="s">
        <v>810</v>
      </c>
      <c r="D34" s="458"/>
      <c r="E34" s="553"/>
      <c r="F34" s="171" t="s">
        <v>585</v>
      </c>
      <c r="G34" s="519">
        <f>ROUND(GGTXD!D7,0)</f>
        <v>63977182</v>
      </c>
      <c r="H34" s="519"/>
      <c r="I34" s="519"/>
      <c r="J34" s="343" t="s">
        <v>810</v>
      </c>
      <c r="K34" s="305" t="s">
        <v>508</v>
      </c>
      <c r="L34" s="489"/>
    </row>
    <row r="35" spans="1:12" ht="15" hidden="1" customHeight="1" x14ac:dyDescent="0.3">
      <c r="A35" s="343"/>
      <c r="B35" s="191" t="s">
        <v>1039</v>
      </c>
      <c r="C35" s="343" t="s">
        <v>543</v>
      </c>
      <c r="D35" s="458"/>
      <c r="E35" s="553"/>
      <c r="F35" s="171" t="s">
        <v>585</v>
      </c>
      <c r="G35" s="519">
        <f>ROUND(GGTXD!D16,0)</f>
        <v>69527202</v>
      </c>
      <c r="H35" s="519"/>
      <c r="I35" s="519"/>
      <c r="J35" s="343" t="s">
        <v>543</v>
      </c>
      <c r="K35" s="305" t="s">
        <v>508</v>
      </c>
      <c r="L35" s="489"/>
    </row>
    <row r="36" spans="1:12" ht="15" customHeight="1" x14ac:dyDescent="0.25">
      <c r="A36" s="343">
        <v>4.21</v>
      </c>
      <c r="B36" s="191" t="s">
        <v>90</v>
      </c>
      <c r="C36" s="343" t="s">
        <v>856</v>
      </c>
      <c r="D36" s="458">
        <f>VLOOKUP(C3,'Tra Cứu'!B355:K359,10,FALSE)*1/100</f>
        <v>4.3200000000000001E-3</v>
      </c>
      <c r="E36" s="553"/>
      <c r="F36" s="171" t="s">
        <v>1060</v>
      </c>
      <c r="G36" s="519">
        <f>ROUND(PRODUCT(G$34,D36,E36),0)</f>
        <v>276381</v>
      </c>
      <c r="H36" s="519">
        <f t="shared" ref="H36:H49" si="10">ROUND(G36*10%,0)</f>
        <v>27638</v>
      </c>
      <c r="I36" s="519">
        <f t="shared" ref="I36:I49" si="11">G36+H36</f>
        <v>304019</v>
      </c>
      <c r="J36" s="343" t="s">
        <v>143</v>
      </c>
      <c r="K36" s="305">
        <v>1</v>
      </c>
      <c r="L36" s="489"/>
    </row>
    <row r="37" spans="1:12" ht="28.15" customHeight="1" x14ac:dyDescent="0.25">
      <c r="A37" s="343">
        <v>4.22</v>
      </c>
      <c r="B37" s="191" t="s">
        <v>965</v>
      </c>
      <c r="C37" s="343" t="s">
        <v>913</v>
      </c>
      <c r="D37" s="458">
        <v>5.0000000000000001E-4</v>
      </c>
      <c r="E37" s="553"/>
      <c r="F37" s="171" t="s">
        <v>1060</v>
      </c>
      <c r="G37" s="519">
        <f t="shared" ref="G37:G38" si="12">ROUND(IF(G$34*D37&lt;1000000,1000000,IF(G$34*D37&gt;30000000,30000000,G$34*D37)),0)</f>
        <v>1000000</v>
      </c>
      <c r="H37" s="519">
        <f t="shared" si="10"/>
        <v>100000</v>
      </c>
      <c r="I37" s="519">
        <f t="shared" si="11"/>
        <v>1100000</v>
      </c>
      <c r="J37" s="343" t="s">
        <v>903</v>
      </c>
      <c r="K37" s="305">
        <v>1</v>
      </c>
      <c r="L37" s="489"/>
    </row>
    <row r="38" spans="1:12" ht="28.15" customHeight="1" x14ac:dyDescent="0.25">
      <c r="A38" s="343">
        <v>4.2300000000000004</v>
      </c>
      <c r="B38" s="191" t="s">
        <v>486</v>
      </c>
      <c r="C38" s="343" t="s">
        <v>379</v>
      </c>
      <c r="D38" s="458">
        <v>2.9999999999999997E-4</v>
      </c>
      <c r="E38" s="553"/>
      <c r="F38" s="171" t="s">
        <v>1060</v>
      </c>
      <c r="G38" s="519">
        <f t="shared" si="12"/>
        <v>1000000</v>
      </c>
      <c r="H38" s="519">
        <f t="shared" si="10"/>
        <v>100000</v>
      </c>
      <c r="I38" s="519">
        <f t="shared" si="11"/>
        <v>1100000</v>
      </c>
      <c r="J38" s="343" t="s">
        <v>287</v>
      </c>
      <c r="K38" s="305">
        <v>1</v>
      </c>
      <c r="L38" s="489"/>
    </row>
    <row r="39" spans="1:12" ht="15" customHeight="1" x14ac:dyDescent="0.25">
      <c r="A39" s="343">
        <v>4.24</v>
      </c>
      <c r="B39" s="191" t="s">
        <v>626</v>
      </c>
      <c r="C39" s="343" t="s">
        <v>930</v>
      </c>
      <c r="D39" s="458">
        <v>1E-3</v>
      </c>
      <c r="E39" s="553"/>
      <c r="F39" s="171" t="s">
        <v>1060</v>
      </c>
      <c r="G39" s="519">
        <f t="shared" ref="G39:G40" si="13">ROUND(IF(G$34*D39&lt;1000000,1000000,IF(G$34*D39&gt;50000000,50000000,G$34*D39)),0)</f>
        <v>1000000</v>
      </c>
      <c r="H39" s="519">
        <f t="shared" si="10"/>
        <v>100000</v>
      </c>
      <c r="I39" s="519">
        <f t="shared" si="11"/>
        <v>1100000</v>
      </c>
      <c r="J39" s="343" t="s">
        <v>695</v>
      </c>
      <c r="K39" s="305">
        <v>1</v>
      </c>
      <c r="L39" s="489"/>
    </row>
    <row r="40" spans="1:12" ht="28.15" customHeight="1" x14ac:dyDescent="0.25">
      <c r="A40" s="343">
        <v>4.25</v>
      </c>
      <c r="B40" s="191" t="s">
        <v>38</v>
      </c>
      <c r="C40" s="343" t="s">
        <v>412</v>
      </c>
      <c r="D40" s="458">
        <v>5.0000000000000001E-4</v>
      </c>
      <c r="E40" s="553"/>
      <c r="F40" s="171" t="s">
        <v>1060</v>
      </c>
      <c r="G40" s="519">
        <f t="shared" si="13"/>
        <v>1000000</v>
      </c>
      <c r="H40" s="519">
        <f t="shared" si="10"/>
        <v>100000</v>
      </c>
      <c r="I40" s="519">
        <f t="shared" si="11"/>
        <v>1100000</v>
      </c>
      <c r="J40" s="343" t="s">
        <v>1014</v>
      </c>
      <c r="K40" s="305">
        <v>1</v>
      </c>
      <c r="L40" s="489"/>
    </row>
    <row r="41" spans="1:12" ht="28.15" customHeight="1" x14ac:dyDescent="0.25">
      <c r="A41" s="343">
        <v>4.26</v>
      </c>
      <c r="B41" s="191" t="s">
        <v>215</v>
      </c>
      <c r="C41" s="343" t="s">
        <v>462</v>
      </c>
      <c r="D41" s="458">
        <v>5.0000000000000001E-4</v>
      </c>
      <c r="E41" s="553"/>
      <c r="F41" s="171" t="s">
        <v>1060</v>
      </c>
      <c r="G41" s="519">
        <f>ROUND(IF(G$34*D41&lt;1000000,1000000,IF(G$34*D41&gt;30000000,30000000,G$34*D41)),0)</f>
        <v>1000000</v>
      </c>
      <c r="H41" s="519">
        <f t="shared" si="10"/>
        <v>100000</v>
      </c>
      <c r="I41" s="519">
        <f t="shared" si="11"/>
        <v>1100000</v>
      </c>
      <c r="J41" s="343" t="s">
        <v>667</v>
      </c>
      <c r="K41" s="305">
        <v>1</v>
      </c>
      <c r="L41" s="489"/>
    </row>
    <row r="42" spans="1:12" ht="28.15" customHeight="1" x14ac:dyDescent="0.25">
      <c r="A42" s="343">
        <v>4.2699999999999996</v>
      </c>
      <c r="B42" s="191" t="s">
        <v>77</v>
      </c>
      <c r="C42" s="343" t="s">
        <v>1023</v>
      </c>
      <c r="D42" s="458">
        <v>1E-3</v>
      </c>
      <c r="E42" s="553"/>
      <c r="F42" s="171" t="s">
        <v>1060</v>
      </c>
      <c r="G42" s="519">
        <f t="shared" ref="G42:G44" si="14">ROUND(IF(G$34*D42&lt;1000000,1000000,IF(G$34*D42&gt;50000000,50000000,G$34*D42)),0)</f>
        <v>1000000</v>
      </c>
      <c r="H42" s="519">
        <f t="shared" si="10"/>
        <v>100000</v>
      </c>
      <c r="I42" s="519">
        <f t="shared" si="11"/>
        <v>1100000</v>
      </c>
      <c r="J42" s="343" t="s">
        <v>327</v>
      </c>
      <c r="K42" s="305">
        <v>1</v>
      </c>
      <c r="L42" s="489"/>
    </row>
    <row r="43" spans="1:12" ht="28.15" customHeight="1" x14ac:dyDescent="0.25">
      <c r="A43" s="343">
        <v>4.28</v>
      </c>
      <c r="B43" s="191" t="s">
        <v>306</v>
      </c>
      <c r="C43" s="343" t="s">
        <v>484</v>
      </c>
      <c r="D43" s="458">
        <v>5.0000000000000001E-4</v>
      </c>
      <c r="E43" s="553"/>
      <c r="F43" s="171" t="s">
        <v>1060</v>
      </c>
      <c r="G43" s="519">
        <f t="shared" si="14"/>
        <v>1000000</v>
      </c>
      <c r="H43" s="519">
        <f t="shared" si="10"/>
        <v>100000</v>
      </c>
      <c r="I43" s="519">
        <f t="shared" si="11"/>
        <v>1100000</v>
      </c>
      <c r="J43" s="343" t="s">
        <v>492</v>
      </c>
      <c r="K43" s="305">
        <v>1</v>
      </c>
      <c r="L43" s="489"/>
    </row>
    <row r="44" spans="1:12" ht="28.15" customHeight="1" x14ac:dyDescent="0.25">
      <c r="A44" s="343">
        <v>4.29</v>
      </c>
      <c r="B44" s="191" t="s">
        <v>329</v>
      </c>
      <c r="C44" s="343" t="s">
        <v>1062</v>
      </c>
      <c r="D44" s="458">
        <v>2.0000000000000001E-4</v>
      </c>
      <c r="E44" s="553"/>
      <c r="F44" s="171" t="s">
        <v>1060</v>
      </c>
      <c r="G44" s="519">
        <f t="shared" si="14"/>
        <v>1000000</v>
      </c>
      <c r="H44" s="519">
        <f t="shared" si="10"/>
        <v>100000</v>
      </c>
      <c r="I44" s="519">
        <f t="shared" si="11"/>
        <v>1100000</v>
      </c>
      <c r="J44" s="343" t="s">
        <v>214</v>
      </c>
      <c r="K44" s="305">
        <v>1</v>
      </c>
      <c r="L44" s="489"/>
    </row>
    <row r="45" spans="1:12" ht="15" customHeight="1" x14ac:dyDescent="0.25">
      <c r="A45" s="526">
        <v>4.3</v>
      </c>
      <c r="B45" s="191" t="s">
        <v>349</v>
      </c>
      <c r="C45" s="343" t="s">
        <v>962</v>
      </c>
      <c r="D45" s="458">
        <f>VLOOKUP(C3,'Tra Cứu'!B379:N383,13,FALSE)*1/100</f>
        <v>3.2850000000000004E-2</v>
      </c>
      <c r="E45" s="553"/>
      <c r="F45" s="171" t="s">
        <v>802</v>
      </c>
      <c r="G45" s="519">
        <f>ROUND(PRODUCT(G$9,D45,E45),0)</f>
        <v>968540</v>
      </c>
      <c r="H45" s="519">
        <f t="shared" si="10"/>
        <v>96854</v>
      </c>
      <c r="I45" s="519">
        <f t="shared" si="11"/>
        <v>1065394</v>
      </c>
      <c r="J45" s="343" t="s">
        <v>1016</v>
      </c>
      <c r="K45" s="305">
        <v>1</v>
      </c>
      <c r="L45" s="489"/>
    </row>
    <row r="46" spans="1:12" ht="15" customHeight="1" x14ac:dyDescent="0.25">
      <c r="A46" s="343">
        <v>4.3099999999999996</v>
      </c>
      <c r="B46" s="191" t="s">
        <v>440</v>
      </c>
      <c r="C46" s="343" t="s">
        <v>436</v>
      </c>
      <c r="D46" s="458">
        <v>3.6700000000000001E-3</v>
      </c>
      <c r="E46" s="553"/>
      <c r="F46" s="171" t="s">
        <v>787</v>
      </c>
      <c r="G46" s="519">
        <f>ROUND(PRODUCT(G$11,D46,E46),0)</f>
        <v>0</v>
      </c>
      <c r="H46" s="519">
        <f t="shared" si="10"/>
        <v>0</v>
      </c>
      <c r="I46" s="519">
        <f t="shared" si="11"/>
        <v>0</v>
      </c>
      <c r="J46" s="343" t="s">
        <v>764</v>
      </c>
      <c r="K46" s="305">
        <v>1</v>
      </c>
      <c r="L46" s="489"/>
    </row>
    <row r="47" spans="1:12" ht="15" customHeight="1" x14ac:dyDescent="0.25">
      <c r="A47" s="343">
        <v>4.32</v>
      </c>
      <c r="B47" s="191" t="s">
        <v>384</v>
      </c>
      <c r="C47" s="343" t="s">
        <v>994</v>
      </c>
      <c r="D47" s="458">
        <v>0.3</v>
      </c>
      <c r="E47" s="553"/>
      <c r="F47" s="171" t="s">
        <v>848</v>
      </c>
      <c r="G47" s="519">
        <f>ROUND(PRODUCT(G36+G46,D47,E47),0)</f>
        <v>82914</v>
      </c>
      <c r="H47" s="519">
        <f t="shared" si="10"/>
        <v>8291</v>
      </c>
      <c r="I47" s="519">
        <f t="shared" si="11"/>
        <v>91205</v>
      </c>
      <c r="J47" s="343" t="s">
        <v>858</v>
      </c>
      <c r="K47" s="305">
        <v>1</v>
      </c>
      <c r="L47" s="489"/>
    </row>
    <row r="48" spans="1:12" ht="15" customHeight="1" x14ac:dyDescent="0.25">
      <c r="A48" s="343">
        <v>4.33</v>
      </c>
      <c r="B48" s="191" t="s">
        <v>600</v>
      </c>
      <c r="C48" s="343" t="s">
        <v>1046</v>
      </c>
      <c r="D48" s="458">
        <v>0.6</v>
      </c>
      <c r="E48" s="553"/>
      <c r="F48" s="171" t="s">
        <v>848</v>
      </c>
      <c r="G48" s="519">
        <f>ROUND(PRODUCT(G36+G46,D48,E48),0)</f>
        <v>165829</v>
      </c>
      <c r="H48" s="519">
        <f t="shared" si="10"/>
        <v>16583</v>
      </c>
      <c r="I48" s="519">
        <f t="shared" si="11"/>
        <v>182412</v>
      </c>
      <c r="J48" s="343" t="s">
        <v>690</v>
      </c>
      <c r="K48" s="305">
        <v>1</v>
      </c>
      <c r="L48" s="489"/>
    </row>
    <row r="49" spans="1:12" ht="15" customHeight="1" x14ac:dyDescent="0.25">
      <c r="A49" s="343">
        <v>4.34</v>
      </c>
      <c r="B49" s="191" t="s">
        <v>99</v>
      </c>
      <c r="C49" s="343" t="s">
        <v>513</v>
      </c>
      <c r="D49" s="458">
        <v>8.4399999999999996E-3</v>
      </c>
      <c r="E49" s="553"/>
      <c r="F49" s="171" t="s">
        <v>787</v>
      </c>
      <c r="G49" s="519">
        <f>ROUND(PRODUCT(G$11,D49,E49),0)</f>
        <v>0</v>
      </c>
      <c r="H49" s="519">
        <f t="shared" si="10"/>
        <v>0</v>
      </c>
      <c r="I49" s="519">
        <f t="shared" si="11"/>
        <v>0</v>
      </c>
      <c r="J49" s="343" t="s">
        <v>1</v>
      </c>
      <c r="K49" s="305">
        <v>1</v>
      </c>
      <c r="L49" s="489"/>
    </row>
    <row r="50" spans="1:12" ht="15" customHeight="1" x14ac:dyDescent="0.25">
      <c r="A50" s="373">
        <v>5</v>
      </c>
      <c r="B50" s="200" t="s">
        <v>404</v>
      </c>
      <c r="C50" s="373" t="s">
        <v>177</v>
      </c>
      <c r="D50" s="490"/>
      <c r="E50" s="586"/>
      <c r="F50" s="193"/>
      <c r="G50" s="548">
        <f>SUMIF(K51:K58,1,G51:G58)</f>
        <v>1034462.1156686906</v>
      </c>
      <c r="H50" s="548">
        <f>SUMIF(K51:K58,1,H51:H58)</f>
        <v>98847</v>
      </c>
      <c r="I50" s="548">
        <f>SUMIF(K51:K58,1,I51:I58)</f>
        <v>1133309.1156686908</v>
      </c>
      <c r="J50" s="373" t="s">
        <v>177</v>
      </c>
      <c r="K50" s="305">
        <v>1</v>
      </c>
      <c r="L50" s="489"/>
    </row>
    <row r="51" spans="1:12" ht="15" customHeight="1" x14ac:dyDescent="0.25">
      <c r="A51" s="343">
        <v>5.0999999999999996</v>
      </c>
      <c r="B51" s="191" t="s">
        <v>743</v>
      </c>
      <c r="C51" s="343" t="s">
        <v>554</v>
      </c>
      <c r="D51" s="458"/>
      <c r="E51" s="553"/>
      <c r="F51" s="171" t="s">
        <v>68</v>
      </c>
      <c r="G51" s="519"/>
      <c r="H51" s="519">
        <f t="shared" ref="H51:H54" si="15">ROUND(G51*10%,0)</f>
        <v>0</v>
      </c>
      <c r="I51" s="519">
        <f t="shared" ref="I51:I58" si="16">G51+H51</f>
        <v>0</v>
      </c>
      <c r="J51" s="343" t="s">
        <v>718</v>
      </c>
      <c r="K51" s="305">
        <v>1</v>
      </c>
      <c r="L51" s="489"/>
    </row>
    <row r="52" spans="1:12" ht="15" customHeight="1" x14ac:dyDescent="0.25">
      <c r="A52" s="343">
        <v>5.2</v>
      </c>
      <c r="B52" s="191" t="s">
        <v>921</v>
      </c>
      <c r="C52" s="343" t="s">
        <v>0</v>
      </c>
      <c r="D52" s="458">
        <f>VLOOKUP(C3,'Tra Cứu'!B138:L142,11,FALSE)*1/100</f>
        <v>1.65E-3</v>
      </c>
      <c r="E52" s="553"/>
      <c r="F52" s="171" t="s">
        <v>802</v>
      </c>
      <c r="G52" s="519">
        <f t="shared" ref="G52:G53" si="17">ROUND(PRODUCT(G$9,D52,E52),0)</f>
        <v>48648</v>
      </c>
      <c r="H52" s="519">
        <f t="shared" si="15"/>
        <v>4865</v>
      </c>
      <c r="I52" s="519">
        <f t="shared" si="16"/>
        <v>53513</v>
      </c>
      <c r="J52" s="343" t="s">
        <v>480</v>
      </c>
      <c r="K52" s="305">
        <v>1</v>
      </c>
      <c r="L52" s="489"/>
    </row>
    <row r="53" spans="1:12" ht="15" customHeight="1" x14ac:dyDescent="0.25">
      <c r="A53" s="343">
        <v>5.3</v>
      </c>
      <c r="B53" s="191" t="s">
        <v>243</v>
      </c>
      <c r="C53" s="343" t="s">
        <v>588</v>
      </c>
      <c r="D53" s="458">
        <f>VLOOKUP(C3,'Tra Cứu'!B157:L161,11,FALSE)*1/100</f>
        <v>1.6000000000000001E-3</v>
      </c>
      <c r="E53" s="553"/>
      <c r="F53" s="171" t="s">
        <v>802</v>
      </c>
      <c r="G53" s="519">
        <f t="shared" si="17"/>
        <v>47174</v>
      </c>
      <c r="H53" s="519">
        <f t="shared" si="15"/>
        <v>4717</v>
      </c>
      <c r="I53" s="519">
        <f t="shared" si="16"/>
        <v>51891</v>
      </c>
      <c r="J53" s="343" t="s">
        <v>348</v>
      </c>
      <c r="K53" s="305">
        <v>1</v>
      </c>
      <c r="L53" s="489"/>
    </row>
    <row r="54" spans="1:12" ht="15" customHeight="1" x14ac:dyDescent="0.25">
      <c r="A54" s="343">
        <v>5.4</v>
      </c>
      <c r="B54" s="191" t="s">
        <v>627</v>
      </c>
      <c r="C54" s="343" t="s">
        <v>631</v>
      </c>
      <c r="D54" s="458">
        <v>1.9000000000000001E-4</v>
      </c>
      <c r="E54" s="553"/>
      <c r="F54" s="171" t="s">
        <v>774</v>
      </c>
      <c r="G54" s="519">
        <f>L63*D54</f>
        <v>12665.899996512344</v>
      </c>
      <c r="H54" s="519">
        <f t="shared" si="15"/>
        <v>1267</v>
      </c>
      <c r="I54" s="519">
        <f t="shared" si="16"/>
        <v>13932.899996512344</v>
      </c>
      <c r="J54" s="343" t="s">
        <v>967</v>
      </c>
      <c r="K54" s="305">
        <v>1</v>
      </c>
      <c r="L54" s="489"/>
    </row>
    <row r="55" spans="1:12" ht="15" customHeight="1" x14ac:dyDescent="0.25">
      <c r="A55" s="343">
        <v>5.5</v>
      </c>
      <c r="B55" s="191" t="s">
        <v>702</v>
      </c>
      <c r="C55" s="343" t="s">
        <v>86</v>
      </c>
      <c r="D55" s="458">
        <f>'Tra Cứu'!J436</f>
        <v>6.8999999999999997E-4</v>
      </c>
      <c r="E55" s="553"/>
      <c r="F55" s="171" t="s">
        <v>774</v>
      </c>
      <c r="G55" s="519">
        <f>L63*D55</f>
        <v>45997.215776807978</v>
      </c>
      <c r="H55" s="519"/>
      <c r="I55" s="519">
        <f t="shared" si="16"/>
        <v>45997.215776807978</v>
      </c>
      <c r="J55" s="343" t="s">
        <v>205</v>
      </c>
      <c r="K55" s="305">
        <v>1</v>
      </c>
      <c r="L55" s="489"/>
    </row>
    <row r="56" spans="1:12" ht="15" customHeight="1" x14ac:dyDescent="0.25">
      <c r="A56" s="343">
        <v>5.6</v>
      </c>
      <c r="B56" s="191" t="s">
        <v>957</v>
      </c>
      <c r="C56" s="343" t="s">
        <v>656</v>
      </c>
      <c r="D56" s="458">
        <f>'Tra Cứu'!J437</f>
        <v>5.7000000000000002E-3</v>
      </c>
      <c r="E56" s="553"/>
      <c r="F56" s="171" t="s">
        <v>774</v>
      </c>
      <c r="G56" s="519">
        <f>L63*D56</f>
        <v>379976.99989537033</v>
      </c>
      <c r="H56" s="519">
        <f t="shared" ref="H56:H58" si="18">ROUND(G56*10%,0)</f>
        <v>37998</v>
      </c>
      <c r="I56" s="519">
        <f t="shared" si="16"/>
        <v>417974.99989537033</v>
      </c>
      <c r="J56" s="343" t="s">
        <v>911</v>
      </c>
      <c r="K56" s="305">
        <v>1</v>
      </c>
      <c r="L56" s="489"/>
    </row>
    <row r="57" spans="1:12" ht="15" customHeight="1" x14ac:dyDescent="0.25">
      <c r="A57" s="343">
        <v>5.7</v>
      </c>
      <c r="B57" s="191" t="s">
        <v>178</v>
      </c>
      <c r="C57" s="343" t="s">
        <v>112</v>
      </c>
      <c r="D57" s="458">
        <v>0</v>
      </c>
      <c r="E57" s="553"/>
      <c r="F57" s="171" t="s">
        <v>802</v>
      </c>
      <c r="G57" s="519">
        <f>ROUND(PRODUCT(G$9,D57,E57),0)</f>
        <v>0</v>
      </c>
      <c r="H57" s="519">
        <f t="shared" si="18"/>
        <v>0</v>
      </c>
      <c r="I57" s="519">
        <f t="shared" si="16"/>
        <v>0</v>
      </c>
      <c r="J57" s="343" t="s">
        <v>204</v>
      </c>
      <c r="K57" s="305">
        <v>1</v>
      </c>
      <c r="L57" s="489"/>
    </row>
    <row r="58" spans="1:12" ht="28.15" customHeight="1" x14ac:dyDescent="0.25">
      <c r="A58" s="343">
        <v>5.8</v>
      </c>
      <c r="B58" s="191" t="s">
        <v>345</v>
      </c>
      <c r="C58" s="343" t="s">
        <v>170</v>
      </c>
      <c r="D58" s="458">
        <f>VLOOKUP(C3,'Tra Cứu'!B412:K417,10,FALSE)*1/100</f>
        <v>9.6699999999999992E-5</v>
      </c>
      <c r="E58" s="553"/>
      <c r="F58" s="171" t="s">
        <v>774</v>
      </c>
      <c r="G58" s="519">
        <f>MIN(MAX(ROUND((L63)*D58,0),IF(D58&gt;0,500000,0)),150000000)</f>
        <v>500000</v>
      </c>
      <c r="H58" s="519">
        <f t="shared" si="18"/>
        <v>50000</v>
      </c>
      <c r="I58" s="519">
        <f t="shared" si="16"/>
        <v>550000</v>
      </c>
      <c r="J58" s="343" t="s">
        <v>457</v>
      </c>
      <c r="K58" s="305">
        <v>1</v>
      </c>
      <c r="L58" s="489"/>
    </row>
    <row r="59" spans="1:12" ht="15" customHeight="1" x14ac:dyDescent="0.25">
      <c r="A59" s="373">
        <v>6</v>
      </c>
      <c r="B59" s="200" t="s">
        <v>154</v>
      </c>
      <c r="C59" s="373" t="s">
        <v>196</v>
      </c>
      <c r="D59" s="490"/>
      <c r="E59" s="586"/>
      <c r="F59" s="193" t="s">
        <v>503</v>
      </c>
      <c r="G59" s="548">
        <f t="shared" ref="G59:I59" si="19">G60+G61</f>
        <v>0</v>
      </c>
      <c r="H59" s="548">
        <f t="shared" si="19"/>
        <v>0</v>
      </c>
      <c r="I59" s="548">
        <f t="shared" si="19"/>
        <v>0</v>
      </c>
      <c r="J59" s="373" t="s">
        <v>196</v>
      </c>
      <c r="K59" s="305">
        <v>1</v>
      </c>
      <c r="L59" s="489"/>
    </row>
    <row r="60" spans="1:12" ht="28.15" customHeight="1" x14ac:dyDescent="0.25">
      <c r="A60" s="343">
        <v>6.1</v>
      </c>
      <c r="B60" s="191" t="s">
        <v>867</v>
      </c>
      <c r="C60" s="343" t="s">
        <v>1110</v>
      </c>
      <c r="D60" s="458">
        <v>0</v>
      </c>
      <c r="E60" s="553"/>
      <c r="F60" s="171" t="s">
        <v>821</v>
      </c>
      <c r="G60" s="519">
        <f>ROUND(PRODUCT(G9+G11+G12+G13+G50,D60,E60),0)</f>
        <v>0</v>
      </c>
      <c r="H60" s="519">
        <f>ROUND(G60*10%,0)</f>
        <v>0</v>
      </c>
      <c r="I60" s="519">
        <f>G60+H60</f>
        <v>0</v>
      </c>
      <c r="J60" s="343" t="s">
        <v>1110</v>
      </c>
      <c r="K60" s="305">
        <v>1</v>
      </c>
      <c r="L60" s="489"/>
    </row>
    <row r="61" spans="1:12" ht="15" customHeight="1" x14ac:dyDescent="0.25">
      <c r="A61" s="343">
        <v>6.2</v>
      </c>
      <c r="B61" s="191" t="s">
        <v>198</v>
      </c>
      <c r="C61" s="343" t="s">
        <v>582</v>
      </c>
      <c r="D61" s="458">
        <f>ROUND(I61/I62,5)</f>
        <v>0</v>
      </c>
      <c r="E61" s="553"/>
      <c r="F61" s="171"/>
      <c r="G61" s="519"/>
      <c r="H61" s="519"/>
      <c r="I61" s="519">
        <f>'Trượt giá'!E23</f>
        <v>0</v>
      </c>
      <c r="J61" s="343" t="s">
        <v>582</v>
      </c>
      <c r="K61" s="305">
        <v>1</v>
      </c>
      <c r="L61" s="489"/>
    </row>
    <row r="62" spans="1:12" ht="15" customHeight="1" x14ac:dyDescent="0.25">
      <c r="A62" s="343"/>
      <c r="B62" s="200" t="s">
        <v>1051</v>
      </c>
      <c r="C62" s="373" t="s">
        <v>826</v>
      </c>
      <c r="D62" s="490"/>
      <c r="E62" s="586"/>
      <c r="F62" s="193" t="s">
        <v>988</v>
      </c>
      <c r="G62" s="548">
        <f t="shared" ref="G62:H62" si="20">ROUND(G9+G11+G12+G13+G50+G59,0)</f>
        <v>59857584</v>
      </c>
      <c r="H62" s="548">
        <f t="shared" si="20"/>
        <v>5981159</v>
      </c>
      <c r="I62" s="548">
        <f>I9+I11+I12+I13+I50+I59</f>
        <v>65838743.115668692</v>
      </c>
      <c r="J62" s="373" t="s">
        <v>826</v>
      </c>
      <c r="K62" s="305">
        <v>1</v>
      </c>
      <c r="L62" s="489"/>
    </row>
    <row r="63" spans="1:12" ht="15" customHeight="1" x14ac:dyDescent="0.25">
      <c r="A63" s="194"/>
      <c r="B63" s="34" t="s">
        <v>647</v>
      </c>
      <c r="C63" s="194" t="s">
        <v>1107</v>
      </c>
      <c r="D63" s="292"/>
      <c r="E63" s="405"/>
      <c r="F63" s="26" t="s">
        <v>68</v>
      </c>
      <c r="G63" s="371"/>
      <c r="H63" s="371"/>
      <c r="I63" s="371">
        <f>ROUND(I62,-3)</f>
        <v>65839000</v>
      </c>
      <c r="J63" s="194" t="s">
        <v>1107</v>
      </c>
      <c r="K63" s="305"/>
      <c r="L63" s="434">
        <v>66662631.56059128</v>
      </c>
    </row>
    <row r="64" spans="1:12" ht="15.4" customHeight="1" x14ac:dyDescent="0.25">
      <c r="A64" s="686" t="s">
        <v>91</v>
      </c>
      <c r="B64" s="687"/>
      <c r="C64" s="687"/>
      <c r="D64" s="687"/>
      <c r="E64" s="687"/>
      <c r="F64" s="687"/>
      <c r="G64" s="687"/>
      <c r="H64" s="687"/>
      <c r="I64" s="688"/>
      <c r="J64" s="554"/>
      <c r="K64" s="305"/>
      <c r="L64" s="489"/>
    </row>
    <row r="65" spans="1:12" ht="14.1" customHeight="1" x14ac:dyDescent="0.25">
      <c r="A65" s="277"/>
      <c r="B65" s="489"/>
      <c r="C65" s="277"/>
      <c r="D65" s="2"/>
      <c r="E65" s="489"/>
      <c r="F65" s="480"/>
      <c r="G65" s="489"/>
      <c r="H65" s="489"/>
      <c r="I65" s="489"/>
      <c r="J65" s="277"/>
      <c r="K65" s="305"/>
      <c r="L65" s="489"/>
    </row>
    <row r="66" spans="1:12" ht="14.1" customHeight="1" x14ac:dyDescent="0.25">
      <c r="A66" s="277"/>
      <c r="B66" s="113" t="s">
        <v>944</v>
      </c>
      <c r="C66" s="113"/>
      <c r="D66" s="455"/>
      <c r="E66" s="304"/>
      <c r="F66" s="296"/>
      <c r="G66" s="690" t="s">
        <v>1029</v>
      </c>
      <c r="H66" s="690"/>
      <c r="I66" s="690"/>
      <c r="J66" s="277"/>
      <c r="K66" s="305"/>
      <c r="L66" s="489"/>
    </row>
    <row r="67" spans="1:12" ht="14.1" customHeight="1" x14ac:dyDescent="0.25">
      <c r="A67" s="277"/>
      <c r="B67" s="83"/>
      <c r="C67" s="83"/>
      <c r="D67" s="437"/>
      <c r="E67" s="278"/>
      <c r="F67" s="269"/>
      <c r="G67" s="278"/>
      <c r="H67" s="278"/>
      <c r="I67" s="278"/>
      <c r="J67" s="277"/>
      <c r="K67" s="305"/>
      <c r="L67" s="489"/>
    </row>
    <row r="68" spans="1:12" ht="14.1" customHeight="1" x14ac:dyDescent="0.25">
      <c r="A68" s="277"/>
      <c r="B68" s="83"/>
      <c r="C68" s="83"/>
      <c r="D68" s="437"/>
      <c r="E68" s="278"/>
      <c r="F68" s="269"/>
      <c r="G68" s="278"/>
      <c r="H68" s="278"/>
      <c r="I68" s="278"/>
      <c r="J68" s="277"/>
      <c r="K68" s="305"/>
      <c r="L68" s="489"/>
    </row>
    <row r="69" spans="1:12" ht="14.1" customHeight="1" x14ac:dyDescent="0.25">
      <c r="A69" s="277"/>
      <c r="B69" s="83"/>
      <c r="C69" s="83"/>
      <c r="D69" s="437"/>
      <c r="E69" s="278"/>
      <c r="F69" s="269"/>
      <c r="G69" s="278"/>
      <c r="H69" s="278"/>
      <c r="I69" s="278"/>
      <c r="J69" s="277"/>
      <c r="K69" s="305"/>
      <c r="L69" s="489"/>
    </row>
    <row r="70" spans="1:12" ht="14.1" customHeight="1" x14ac:dyDescent="0.25">
      <c r="A70" s="277"/>
      <c r="B70" s="83"/>
      <c r="C70" s="83"/>
      <c r="D70" s="437"/>
      <c r="E70" s="278"/>
      <c r="F70" s="269"/>
      <c r="G70" s="278"/>
      <c r="H70" s="278"/>
      <c r="I70" s="278"/>
      <c r="J70" s="277"/>
      <c r="K70" s="305"/>
      <c r="L70" s="489"/>
    </row>
    <row r="71" spans="1:12" ht="14.1" customHeight="1" x14ac:dyDescent="0.25">
      <c r="A71" s="277"/>
      <c r="B71" s="83" t="s">
        <v>169</v>
      </c>
      <c r="C71" s="83"/>
      <c r="D71" s="437"/>
      <c r="E71" s="278"/>
      <c r="F71" s="269"/>
      <c r="G71" s="683" t="s">
        <v>169</v>
      </c>
      <c r="H71" s="683"/>
      <c r="I71" s="683"/>
      <c r="J71" s="277"/>
      <c r="K71" s="305"/>
      <c r="L71" s="489"/>
    </row>
    <row r="72" spans="1:12" ht="14.1" customHeight="1" x14ac:dyDescent="0.25">
      <c r="A72" s="277"/>
      <c r="B72" s="83" t="s">
        <v>834</v>
      </c>
      <c r="C72" s="83"/>
      <c r="D72" s="437"/>
      <c r="E72" s="278"/>
      <c r="F72" s="269"/>
      <c r="G72" s="683" t="s">
        <v>308</v>
      </c>
      <c r="H72" s="683"/>
      <c r="I72" s="683"/>
      <c r="J72" s="277"/>
      <c r="K72" s="305"/>
      <c r="L72" s="489"/>
    </row>
    <row r="73" spans="1:12" ht="14.1" customHeight="1" x14ac:dyDescent="0.25">
      <c r="A73" s="277"/>
      <c r="B73" s="278"/>
      <c r="C73" s="83"/>
      <c r="D73" s="437"/>
      <c r="E73" s="278"/>
      <c r="F73" s="269"/>
      <c r="G73" s="683" t="s">
        <v>395</v>
      </c>
      <c r="H73" s="683"/>
      <c r="I73" s="683"/>
      <c r="J73" s="277"/>
      <c r="K73" s="305"/>
      <c r="L73" s="489"/>
    </row>
    <row r="74" spans="1:12" ht="14.1" customHeight="1" x14ac:dyDescent="0.25">
      <c r="A74" s="277"/>
      <c r="B74" s="278"/>
      <c r="C74" s="83"/>
      <c r="D74" s="437"/>
      <c r="E74" s="278"/>
      <c r="F74" s="269"/>
      <c r="G74" s="278"/>
      <c r="H74" s="278"/>
      <c r="I74" s="278"/>
      <c r="J74" s="277"/>
      <c r="K74" s="305"/>
      <c r="L74" s="489"/>
    </row>
  </sheetData>
  <mergeCells count="12">
    <mergeCell ref="G72:I72"/>
    <mergeCell ref="G73:I73"/>
    <mergeCell ref="A1:I1"/>
    <mergeCell ref="A2:I2"/>
    <mergeCell ref="A64:I64"/>
    <mergeCell ref="H7:I7"/>
    <mergeCell ref="G66:I66"/>
    <mergeCell ref="C3:E3"/>
    <mergeCell ref="C4:E4"/>
    <mergeCell ref="C5:E5"/>
    <mergeCell ref="C6:E6"/>
    <mergeCell ref="G71:I71"/>
  </mergeCells>
  <dataValidations count="3">
    <dataValidation type="list" allowBlank="1" showInputMessage="1" showErrorMessage="1" sqref="C3">
      <formula1>loaiCongTrinh</formula1>
    </dataValidation>
    <dataValidation type="list" allowBlank="1" showInputMessage="1" showErrorMessage="1" sqref="C5">
      <formula1>capCongTrinh</formula1>
    </dataValidation>
    <dataValidation type="list" allowBlank="1" showInputMessage="1" showErrorMessage="1" sqref="C4:E4">
      <formula1>loaiThietKe</formula1>
    </dataValidation>
  </dataValidations>
  <pageMargins left="0.7" right="0.7" top="0.75" bottom="0.75" header="0.3" footer="0.3"/>
  <pageSetup paperSize="9" scale="75"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237"/>
  <sheetViews>
    <sheetView showZeros="0" topLeftCell="B1" workbookViewId="0">
      <selection activeCell="R12" sqref="R12"/>
    </sheetView>
  </sheetViews>
  <sheetFormatPr defaultColWidth="9.140625" defaultRowHeight="15" x14ac:dyDescent="0.25"/>
  <cols>
    <col min="1" max="1" width="9.140625" style="573" hidden="1" customWidth="1"/>
    <col min="2" max="2" width="4.7109375" style="573" bestFit="1" customWidth="1"/>
    <col min="3" max="3" width="10" style="444" hidden="1" customWidth="1"/>
    <col min="4" max="4" width="9.5703125" style="444" customWidth="1"/>
    <col min="5" max="5" width="38.7109375" style="573" customWidth="1"/>
    <col min="6" max="6" width="7" style="573" customWidth="1"/>
    <col min="7" max="8" width="10.140625" style="573" customWidth="1"/>
    <col min="9" max="9" width="6.5703125" style="573" customWidth="1"/>
    <col min="10" max="10" width="10.5703125" style="573" customWidth="1"/>
    <col min="11" max="18" width="9.140625" style="573"/>
    <col min="19" max="19" width="14.140625" style="573" customWidth="1"/>
    <col min="20" max="16384" width="9.140625" style="573"/>
  </cols>
  <sheetData>
    <row r="1" spans="1:10" ht="18.75" x14ac:dyDescent="0.3">
      <c r="A1" s="692" t="s">
        <v>662</v>
      </c>
      <c r="B1" s="692"/>
      <c r="C1" s="692"/>
      <c r="D1" s="692"/>
      <c r="E1" s="692"/>
      <c r="F1" s="692"/>
      <c r="G1" s="692"/>
      <c r="H1" s="692"/>
      <c r="I1" s="692"/>
      <c r="J1" s="692"/>
    </row>
    <row r="2" spans="1:10" ht="13.9" x14ac:dyDescent="0.25">
      <c r="A2" s="693"/>
      <c r="B2" s="693"/>
      <c r="C2" s="693"/>
      <c r="D2" s="693"/>
      <c r="E2" s="693"/>
      <c r="F2" s="693"/>
      <c r="G2" s="693"/>
      <c r="H2" s="693"/>
      <c r="I2" s="693"/>
      <c r="J2" s="693"/>
    </row>
    <row r="3" spans="1:10" x14ac:dyDescent="0.25">
      <c r="A3" s="693" t="s">
        <v>1117</v>
      </c>
      <c r="B3" s="693"/>
      <c r="C3" s="693"/>
      <c r="D3" s="693"/>
      <c r="E3" s="693"/>
      <c r="F3" s="693"/>
      <c r="G3" s="693"/>
      <c r="H3" s="693"/>
      <c r="I3" s="693"/>
      <c r="J3" s="693"/>
    </row>
    <row r="4" spans="1:10" ht="13.9" x14ac:dyDescent="0.25">
      <c r="A4" s="694" t="s">
        <v>68</v>
      </c>
      <c r="B4" s="694"/>
      <c r="C4" s="694"/>
      <c r="D4" s="694"/>
      <c r="E4" s="694"/>
      <c r="F4" s="694"/>
      <c r="G4" s="694"/>
      <c r="H4" s="694"/>
      <c r="I4" s="694"/>
      <c r="J4" s="694"/>
    </row>
    <row r="5" spans="1:10" ht="28.5" x14ac:dyDescent="0.25">
      <c r="A5" s="616"/>
      <c r="B5" s="616" t="s">
        <v>441</v>
      </c>
      <c r="C5" s="478" t="s">
        <v>938</v>
      </c>
      <c r="D5" s="478" t="s">
        <v>557</v>
      </c>
      <c r="E5" s="616" t="s">
        <v>458</v>
      </c>
      <c r="F5" s="616" t="s">
        <v>660</v>
      </c>
      <c r="G5" s="616" t="s">
        <v>730</v>
      </c>
      <c r="H5" s="616" t="s">
        <v>510</v>
      </c>
      <c r="I5" s="616" t="s">
        <v>270</v>
      </c>
      <c r="J5" s="616" t="s">
        <v>675</v>
      </c>
    </row>
    <row r="6" spans="1:10" ht="30" x14ac:dyDescent="0.25">
      <c r="A6" s="169"/>
      <c r="B6" s="606">
        <v>1</v>
      </c>
      <c r="C6" s="42" t="str">
        <f>'Tiên lượng'!C7</f>
        <v>CC.11110</v>
      </c>
      <c r="D6" s="42" t="str">
        <f>'Tiên lượng'!C7</f>
        <v>CC.11110</v>
      </c>
      <c r="E6" s="203" t="str">
        <f>'Tiên lượng'!D7</f>
        <v>Công tác khoan thủ công trên cạn, độ sâu khoan từ 0 đến 30m, cấp đất đá  I-III</v>
      </c>
      <c r="F6" s="172" t="str">
        <f>'Tiên lượng'!E7</f>
        <v>1m khoan</v>
      </c>
      <c r="G6" s="379"/>
      <c r="H6" s="479"/>
      <c r="I6" s="581"/>
      <c r="J6" s="479"/>
    </row>
    <row r="7" spans="1:10" x14ac:dyDescent="0.25">
      <c r="A7" s="219"/>
      <c r="B7" s="21"/>
      <c r="C7" s="101" t="s">
        <v>68</v>
      </c>
      <c r="D7" s="101" t="s">
        <v>68</v>
      </c>
      <c r="E7" s="62" t="s">
        <v>615</v>
      </c>
      <c r="F7" s="21" t="s">
        <v>1097</v>
      </c>
      <c r="G7" s="218"/>
      <c r="H7" s="544"/>
      <c r="I7" s="4"/>
      <c r="J7" s="544">
        <f>SUM(J8:J19)</f>
        <v>108200.455</v>
      </c>
    </row>
    <row r="8" spans="1:10" x14ac:dyDescent="0.25">
      <c r="A8" s="77"/>
      <c r="B8" s="506"/>
      <c r="C8" s="610" t="s">
        <v>68</v>
      </c>
      <c r="D8" s="223" t="s">
        <v>469</v>
      </c>
      <c r="E8" s="571" t="str">
        <f>" - " &amp; 'Giá VL'!E18</f>
        <v xml:space="preserve"> - Mũi khoan</v>
      </c>
      <c r="F8" s="506" t="str">
        <f>'Giá VL'!F18</f>
        <v>cái</v>
      </c>
      <c r="G8" s="462">
        <f>PTVT!G8</f>
        <v>7.4999999999999997E-3</v>
      </c>
      <c r="H8" s="385">
        <f>'Giá VL'!V18</f>
        <v>100000</v>
      </c>
      <c r="I8" s="482">
        <f>'Tiên lượng'!V7</f>
        <v>1</v>
      </c>
      <c r="J8" s="385">
        <f t="shared" ref="J8:J19" si="0">PRODUCT(G8,H8,I8)</f>
        <v>750</v>
      </c>
    </row>
    <row r="9" spans="1:10" x14ac:dyDescent="0.25">
      <c r="A9" s="77"/>
      <c r="B9" s="506"/>
      <c r="C9" s="610" t="s">
        <v>68</v>
      </c>
      <c r="D9" s="223" t="s">
        <v>392</v>
      </c>
      <c r="E9" s="571" t="str">
        <f>" - " &amp; 'Giá VL'!E8</f>
        <v xml:space="preserve"> - Cần khoan</v>
      </c>
      <c r="F9" s="506" t="str">
        <f>'Giá VL'!F8</f>
        <v>m</v>
      </c>
      <c r="G9" s="462">
        <f>PTVT!G9</f>
        <v>3.7499999999999999E-2</v>
      </c>
      <c r="H9" s="385">
        <f>'Giá VL'!V8</f>
        <v>120000</v>
      </c>
      <c r="I9" s="482">
        <f>'Tiên lượng'!V7</f>
        <v>1</v>
      </c>
      <c r="J9" s="385">
        <f t="shared" si="0"/>
        <v>4500</v>
      </c>
    </row>
    <row r="10" spans="1:10" x14ac:dyDescent="0.25">
      <c r="A10" s="77"/>
      <c r="B10" s="506"/>
      <c r="C10" s="610" t="s">
        <v>68</v>
      </c>
      <c r="D10" s="223" t="s">
        <v>536</v>
      </c>
      <c r="E10" s="571" t="str">
        <f>" - " &amp; 'Giá VL'!E6</f>
        <v xml:space="preserve"> - Bộ giá mốc cần khoan</v>
      </c>
      <c r="F10" s="506" t="str">
        <f>'Giá VL'!F6</f>
        <v>bộ</v>
      </c>
      <c r="G10" s="462">
        <f>PTVT!G10</f>
        <v>1.2500000000000001E-2</v>
      </c>
      <c r="H10" s="385">
        <f>'Giá VL'!V6</f>
        <v>265000</v>
      </c>
      <c r="I10" s="482">
        <f>'Tiên lượng'!V7</f>
        <v>1</v>
      </c>
      <c r="J10" s="385">
        <f t="shared" si="0"/>
        <v>3312.5</v>
      </c>
    </row>
    <row r="11" spans="1:10" x14ac:dyDescent="0.25">
      <c r="A11" s="77"/>
      <c r="B11" s="506"/>
      <c r="C11" s="610" t="s">
        <v>68</v>
      </c>
      <c r="D11" s="223" t="s">
        <v>1033</v>
      </c>
      <c r="E11" s="571" t="str">
        <f>" - " &amp; 'Giá VL'!E22</f>
        <v xml:space="preserve"> - Ống chống</v>
      </c>
      <c r="F11" s="506" t="str">
        <f>'Giá VL'!F22</f>
        <v>m</v>
      </c>
      <c r="G11" s="462">
        <f>PTVT!G11</f>
        <v>0.11</v>
      </c>
      <c r="H11" s="385">
        <f>'Giá VL'!V22</f>
        <v>420000</v>
      </c>
      <c r="I11" s="482">
        <f>'Tiên lượng'!V7</f>
        <v>1</v>
      </c>
      <c r="J11" s="385">
        <f t="shared" si="0"/>
        <v>46200</v>
      </c>
    </row>
    <row r="12" spans="1:10" x14ac:dyDescent="0.25">
      <c r="A12" s="77"/>
      <c r="B12" s="506"/>
      <c r="C12" s="610" t="s">
        <v>68</v>
      </c>
      <c r="D12" s="223" t="s">
        <v>481</v>
      </c>
      <c r="E12" s="571" t="str">
        <f>" - " &amp; 'Giá VL'!E9</f>
        <v xml:space="preserve"> - Cáp thép D6-8mm</v>
      </c>
      <c r="F12" s="506" t="str">
        <f>'Giá VL'!F9</f>
        <v>m</v>
      </c>
      <c r="G12" s="462">
        <f>PTVT!G12</f>
        <v>0.05</v>
      </c>
      <c r="H12" s="385">
        <f>'Giá VL'!V9</f>
        <v>4031</v>
      </c>
      <c r="I12" s="482">
        <f>'Tiên lượng'!V7</f>
        <v>1</v>
      </c>
      <c r="J12" s="385">
        <f t="shared" si="0"/>
        <v>201.55</v>
      </c>
    </row>
    <row r="13" spans="1:10" x14ac:dyDescent="0.25">
      <c r="A13" s="77"/>
      <c r="B13" s="506"/>
      <c r="C13" s="610" t="s">
        <v>68</v>
      </c>
      <c r="D13" s="223" t="s">
        <v>869</v>
      </c>
      <c r="E13" s="571" t="str">
        <f>" - " &amp; 'Giá VL'!E11</f>
        <v xml:space="preserve"> - Đầu nối ống chống</v>
      </c>
      <c r="F13" s="506" t="str">
        <f>'Giá VL'!F11</f>
        <v>cái</v>
      </c>
      <c r="G13" s="462">
        <f>PTVT!G13</f>
        <v>0.05</v>
      </c>
      <c r="H13" s="385">
        <f>'Giá VL'!V11</f>
        <v>140000</v>
      </c>
      <c r="I13" s="482">
        <f>'Tiên lượng'!V7</f>
        <v>1</v>
      </c>
      <c r="J13" s="385">
        <f t="shared" si="0"/>
        <v>7000</v>
      </c>
    </row>
    <row r="14" spans="1:10" x14ac:dyDescent="0.25">
      <c r="A14" s="77"/>
      <c r="B14" s="506"/>
      <c r="C14" s="610" t="s">
        <v>68</v>
      </c>
      <c r="D14" s="223" t="s">
        <v>899</v>
      </c>
      <c r="E14" s="571" t="str">
        <f>" - " &amp; 'Giá VL'!E24</f>
        <v xml:space="preserve"> - Hộp tôn (200 x 100 x 1) mm</v>
      </c>
      <c r="F14" s="506" t="str">
        <f>'Giá VL'!F24</f>
        <v>cái</v>
      </c>
      <c r="G14" s="462">
        <f>PTVT!G14</f>
        <v>0.2</v>
      </c>
      <c r="H14" s="385">
        <f>'Giá VL'!V24</f>
        <v>20000</v>
      </c>
      <c r="I14" s="482">
        <f>'Tiên lượng'!V7</f>
        <v>1</v>
      </c>
      <c r="J14" s="385">
        <f t="shared" si="0"/>
        <v>4000</v>
      </c>
    </row>
    <row r="15" spans="1:10" ht="30" x14ac:dyDescent="0.25">
      <c r="A15" s="77"/>
      <c r="B15" s="506"/>
      <c r="C15" s="610" t="s">
        <v>68</v>
      </c>
      <c r="D15" s="223" t="s">
        <v>22</v>
      </c>
      <c r="E15" s="571" t="str">
        <f>" - " &amp; 'Giá VL'!E16</f>
        <v xml:space="preserve"> - Hộp nhựa đựng mẫu (400 x 400 x 400) mm </v>
      </c>
      <c r="F15" s="506" t="str">
        <f>'Giá VL'!F16</f>
        <v>cái</v>
      </c>
      <c r="G15" s="462">
        <f>PTVT!G15</f>
        <v>0.1</v>
      </c>
      <c r="H15" s="385">
        <f>'Giá VL'!V16</f>
        <v>35000</v>
      </c>
      <c r="I15" s="482">
        <f>'Tiên lượng'!V7</f>
        <v>1</v>
      </c>
      <c r="J15" s="385">
        <f t="shared" si="0"/>
        <v>3500</v>
      </c>
    </row>
    <row r="16" spans="1:10" x14ac:dyDescent="0.25">
      <c r="A16" s="77"/>
      <c r="B16" s="506"/>
      <c r="C16" s="610" t="s">
        <v>68</v>
      </c>
      <c r="D16" s="223" t="s">
        <v>85</v>
      </c>
      <c r="E16" s="571" t="str">
        <f>" - " &amp; 'Giá VL'!E14</f>
        <v xml:space="preserve"> - Hộp nhựa 24 ô đựng mẫu lưu</v>
      </c>
      <c r="F16" s="506" t="str">
        <f>'Giá VL'!F14</f>
        <v>cái</v>
      </c>
      <c r="G16" s="462">
        <f>PTVT!G16</f>
        <v>0.12</v>
      </c>
      <c r="H16" s="385">
        <f>'Giá VL'!V14</f>
        <v>180000</v>
      </c>
      <c r="I16" s="482">
        <f>'Tiên lượng'!V7</f>
        <v>1</v>
      </c>
      <c r="J16" s="385">
        <f t="shared" si="0"/>
        <v>21600</v>
      </c>
    </row>
    <row r="17" spans="1:10" x14ac:dyDescent="0.25">
      <c r="A17" s="77"/>
      <c r="B17" s="506"/>
      <c r="C17" s="610" t="s">
        <v>68</v>
      </c>
      <c r="D17" s="223" t="s">
        <v>211</v>
      </c>
      <c r="E17" s="571" t="str">
        <f>" - " &amp; 'Giá VL'!E7</f>
        <v xml:space="preserve"> - Bộ ống mẫu nguyên dạng</v>
      </c>
      <c r="F17" s="506" t="str">
        <f>'Giá VL'!F7</f>
        <v>bộ</v>
      </c>
      <c r="G17" s="462">
        <f>PTVT!G17</f>
        <v>1E-3</v>
      </c>
      <c r="H17" s="385">
        <f>'Giá VL'!V7</f>
        <v>800000</v>
      </c>
      <c r="I17" s="482">
        <f>'Tiên lượng'!V7</f>
        <v>1</v>
      </c>
      <c r="J17" s="385">
        <f t="shared" si="0"/>
        <v>800</v>
      </c>
    </row>
    <row r="18" spans="1:10" x14ac:dyDescent="0.25">
      <c r="A18" s="77"/>
      <c r="B18" s="506"/>
      <c r="C18" s="610" t="s">
        <v>68</v>
      </c>
      <c r="D18" s="223" t="s">
        <v>407</v>
      </c>
      <c r="E18" s="571" t="str">
        <f>" - " &amp; 'Giá VL'!E13</f>
        <v xml:space="preserve"> - Gỗ nhóm V</v>
      </c>
      <c r="F18" s="506" t="str">
        <f>'Giá VL'!F13</f>
        <v>m3</v>
      </c>
      <c r="G18" s="462">
        <f>PTVT!G18</f>
        <v>1E-3</v>
      </c>
      <c r="H18" s="385">
        <f>'Giá VL'!V13</f>
        <v>6500000</v>
      </c>
      <c r="I18" s="482">
        <f>'Tiên lượng'!V7</f>
        <v>1</v>
      </c>
      <c r="J18" s="385">
        <f t="shared" si="0"/>
        <v>6500</v>
      </c>
    </row>
    <row r="19" spans="1:10" x14ac:dyDescent="0.25">
      <c r="A19" s="77"/>
      <c r="B19" s="506"/>
      <c r="C19" s="610" t="s">
        <v>68</v>
      </c>
      <c r="D19" s="223" t="s">
        <v>674</v>
      </c>
      <c r="E19" s="571" t="s">
        <v>504</v>
      </c>
      <c r="F19" s="506" t="s">
        <v>414</v>
      </c>
      <c r="G19" s="462">
        <f>PTVT!G19</f>
        <v>10</v>
      </c>
      <c r="H19" s="385">
        <f>IF('Tiên lượng'!V7&lt;&gt;0,SUM(J8:J18)/100/'Tiên lượng'!V7,0)</f>
        <v>983.64049999999997</v>
      </c>
      <c r="I19" s="482">
        <f>'Tiên lượng'!V7</f>
        <v>1</v>
      </c>
      <c r="J19" s="385">
        <f t="shared" si="0"/>
        <v>9836.4049999999988</v>
      </c>
    </row>
    <row r="20" spans="1:10" x14ac:dyDescent="0.25">
      <c r="A20" s="219"/>
      <c r="B20" s="21"/>
      <c r="C20" s="101" t="s">
        <v>68</v>
      </c>
      <c r="D20" s="101" t="s">
        <v>68</v>
      </c>
      <c r="E20" s="62" t="s">
        <v>704</v>
      </c>
      <c r="F20" s="21" t="s">
        <v>538</v>
      </c>
      <c r="G20" s="218"/>
      <c r="H20" s="544"/>
      <c r="I20" s="4"/>
      <c r="J20" s="544">
        <f>SUM(J21:J21)</f>
        <v>523080.32000000007</v>
      </c>
    </row>
    <row r="21" spans="1:10" x14ac:dyDescent="0.25">
      <c r="A21" s="77"/>
      <c r="B21" s="506"/>
      <c r="C21" s="610" t="s">
        <v>68</v>
      </c>
      <c r="D21" s="223" t="s">
        <v>879</v>
      </c>
      <c r="E21" s="571" t="str">
        <f>" - " &amp; 'Giá NC'!E5</f>
        <v xml:space="preserve"> - Nhân công bậc 4,0/7 - Nhóm 4</v>
      </c>
      <c r="F21" s="506" t="str">
        <f>'Giá NC'!F5</f>
        <v>công</v>
      </c>
      <c r="G21" s="462">
        <f>PTVT!G21</f>
        <v>2.2400000000000002</v>
      </c>
      <c r="H21" s="385">
        <f>'Giá NC'!K5</f>
        <v>233518</v>
      </c>
      <c r="I21" s="482">
        <f>'Tiên lượng'!W7</f>
        <v>1</v>
      </c>
      <c r="J21" s="385">
        <f>PRODUCT(G21,H21,I21)</f>
        <v>523080.32000000007</v>
      </c>
    </row>
    <row r="22" spans="1:10" x14ac:dyDescent="0.25">
      <c r="A22" s="219"/>
      <c r="B22" s="21"/>
      <c r="C22" s="101" t="s">
        <v>68</v>
      </c>
      <c r="D22" s="101" t="s">
        <v>68</v>
      </c>
      <c r="E22" s="62" t="s">
        <v>753</v>
      </c>
      <c r="F22" s="21" t="s">
        <v>280</v>
      </c>
      <c r="G22" s="218"/>
      <c r="H22" s="544"/>
      <c r="I22" s="4"/>
      <c r="J22" s="544">
        <f>SUM(J23:J23)</f>
        <v>10505.22</v>
      </c>
    </row>
    <row r="23" spans="1:10" x14ac:dyDescent="0.25">
      <c r="A23" s="77"/>
      <c r="B23" s="506"/>
      <c r="C23" s="610" t="s">
        <v>68</v>
      </c>
      <c r="D23" s="223" t="s">
        <v>59</v>
      </c>
      <c r="E23" s="571" t="str">
        <f>" - " &amp; 'Giá Máy'!E6</f>
        <v xml:space="preserve"> - Bộ khoan tay</v>
      </c>
      <c r="F23" s="506" t="str">
        <f>'Giá Máy'!F6</f>
        <v>ca</v>
      </c>
      <c r="G23" s="462">
        <f>PTVT!G23</f>
        <v>0.22</v>
      </c>
      <c r="H23" s="385">
        <f>'Giá Máy'!J6</f>
        <v>47751</v>
      </c>
      <c r="I23" s="482">
        <f>'Tiên lượng'!X7</f>
        <v>1</v>
      </c>
      <c r="J23" s="385">
        <f>PRODUCT(G23,H23,I23)</f>
        <v>10505.22</v>
      </c>
    </row>
    <row r="24" spans="1:10" x14ac:dyDescent="0.25">
      <c r="A24" s="77"/>
      <c r="B24" s="506"/>
      <c r="C24" s="610" t="s">
        <v>68</v>
      </c>
      <c r="D24" s="223" t="s">
        <v>68</v>
      </c>
      <c r="E24" s="631" t="s">
        <v>760</v>
      </c>
      <c r="F24" s="595" t="s">
        <v>1002</v>
      </c>
      <c r="G24" s="100"/>
      <c r="H24" s="385"/>
      <c r="I24" s="482"/>
      <c r="J24" s="472">
        <f>J7+J20+J22</f>
        <v>641785.995</v>
      </c>
    </row>
    <row r="25" spans="1:10" x14ac:dyDescent="0.25">
      <c r="A25" s="77"/>
      <c r="B25" s="506"/>
      <c r="C25" s="610" t="s">
        <v>68</v>
      </c>
      <c r="D25" s="223" t="s">
        <v>68</v>
      </c>
      <c r="E25" s="571" t="s">
        <v>400</v>
      </c>
      <c r="F25" s="506" t="s">
        <v>574</v>
      </c>
      <c r="G25" s="388">
        <f>'Thông tin'!E68</f>
        <v>0.7</v>
      </c>
      <c r="H25" s="385"/>
      <c r="I25" s="482"/>
      <c r="J25" s="385">
        <f>(J20)*G25</f>
        <v>366156.22400000005</v>
      </c>
    </row>
    <row r="26" spans="1:10" x14ac:dyDescent="0.25">
      <c r="A26" s="77"/>
      <c r="B26" s="506"/>
      <c r="C26" s="610" t="s">
        <v>68</v>
      </c>
      <c r="D26" s="223" t="s">
        <v>68</v>
      </c>
      <c r="E26" s="571" t="s">
        <v>96</v>
      </c>
      <c r="F26" s="506" t="s">
        <v>1050</v>
      </c>
      <c r="G26" s="100"/>
      <c r="H26" s="385"/>
      <c r="I26" s="482"/>
      <c r="J26" s="385">
        <f>J24*5%</f>
        <v>32089.299750000002</v>
      </c>
    </row>
    <row r="27" spans="1:10" x14ac:dyDescent="0.25">
      <c r="A27" s="77"/>
      <c r="B27" s="506"/>
      <c r="C27" s="610" t="s">
        <v>68</v>
      </c>
      <c r="D27" s="223" t="s">
        <v>68</v>
      </c>
      <c r="E27" s="631" t="s">
        <v>573</v>
      </c>
      <c r="F27" s="506" t="s">
        <v>161</v>
      </c>
      <c r="G27" s="100"/>
      <c r="H27" s="385"/>
      <c r="I27" s="482"/>
      <c r="J27" s="385">
        <f>J25+J26</f>
        <v>398245.52375000005</v>
      </c>
    </row>
    <row r="28" spans="1:10" ht="30" x14ac:dyDescent="0.25">
      <c r="A28" s="77"/>
      <c r="B28" s="506"/>
      <c r="C28" s="610" t="s">
        <v>68</v>
      </c>
      <c r="D28" s="223" t="s">
        <v>68</v>
      </c>
      <c r="E28" s="571" t="s">
        <v>904</v>
      </c>
      <c r="F28" s="506" t="s">
        <v>338</v>
      </c>
      <c r="G28" s="388">
        <f>'Thông tin'!E59</f>
        <v>0.06</v>
      </c>
      <c r="H28" s="385"/>
      <c r="I28" s="482"/>
      <c r="J28" s="385">
        <f>(J24+J27)*G28</f>
        <v>62401.891125000002</v>
      </c>
    </row>
    <row r="29" spans="1:10" x14ac:dyDescent="0.25">
      <c r="A29" s="77"/>
      <c r="B29" s="506"/>
      <c r="C29" s="610" t="s">
        <v>68</v>
      </c>
      <c r="D29" s="223" t="s">
        <v>68</v>
      </c>
      <c r="E29" s="631" t="s">
        <v>862</v>
      </c>
      <c r="F29" s="595" t="s">
        <v>102</v>
      </c>
      <c r="G29" s="100"/>
      <c r="H29" s="385"/>
      <c r="I29" s="482"/>
      <c r="J29" s="472">
        <f>J24+J27+J28</f>
        <v>1102433.4098750001</v>
      </c>
    </row>
    <row r="30" spans="1:10" ht="30" x14ac:dyDescent="0.25">
      <c r="A30" s="77"/>
      <c r="B30" s="506"/>
      <c r="C30" s="610" t="s">
        <v>68</v>
      </c>
      <c r="D30" s="223" t="s">
        <v>68</v>
      </c>
      <c r="E30" s="571" t="s">
        <v>863</v>
      </c>
      <c r="F30" s="506" t="s">
        <v>423</v>
      </c>
      <c r="G30" s="388">
        <f>'Thông tin'!E66</f>
        <v>0.02</v>
      </c>
      <c r="H30" s="385"/>
      <c r="I30" s="482"/>
      <c r="J30" s="385">
        <f>(J24)*G30</f>
        <v>12835.7199</v>
      </c>
    </row>
    <row r="31" spans="1:10" ht="30" x14ac:dyDescent="0.25">
      <c r="A31" s="77"/>
      <c r="B31" s="506"/>
      <c r="C31" s="610" t="s">
        <v>68</v>
      </c>
      <c r="D31" s="223" t="s">
        <v>68</v>
      </c>
      <c r="E31" s="571" t="s">
        <v>317</v>
      </c>
      <c r="F31" s="506" t="s">
        <v>1106</v>
      </c>
      <c r="G31" s="388">
        <f>'Thông tin'!E67</f>
        <v>0.03</v>
      </c>
      <c r="H31" s="385"/>
      <c r="I31" s="482"/>
      <c r="J31" s="385">
        <f>(J24)*G31</f>
        <v>19253.579849999998</v>
      </c>
    </row>
    <row r="32" spans="1:10" x14ac:dyDescent="0.25">
      <c r="A32" s="77"/>
      <c r="B32" s="506"/>
      <c r="C32" s="610" t="s">
        <v>68</v>
      </c>
      <c r="D32" s="223" t="s">
        <v>68</v>
      </c>
      <c r="E32" s="631" t="s">
        <v>840</v>
      </c>
      <c r="F32" s="595" t="s">
        <v>446</v>
      </c>
      <c r="G32" s="100"/>
      <c r="H32" s="385"/>
      <c r="I32" s="482"/>
      <c r="J32" s="472">
        <f>J29+J30+J31</f>
        <v>1134522.7096250001</v>
      </c>
    </row>
    <row r="33" spans="1:10" x14ac:dyDescent="0.25">
      <c r="A33" s="77"/>
      <c r="B33" s="506"/>
      <c r="C33" s="610" t="s">
        <v>68</v>
      </c>
      <c r="D33" s="223" t="s">
        <v>68</v>
      </c>
      <c r="E33" s="571" t="s">
        <v>1069</v>
      </c>
      <c r="F33" s="506" t="s">
        <v>555</v>
      </c>
      <c r="G33" s="388">
        <f>'Thông tin'!E72</f>
        <v>0.08</v>
      </c>
      <c r="H33" s="385"/>
      <c r="I33" s="482"/>
      <c r="J33" s="385">
        <f>(J32)*G33</f>
        <v>90761.816770000019</v>
      </c>
    </row>
    <row r="34" spans="1:10" x14ac:dyDescent="0.25">
      <c r="A34" s="77"/>
      <c r="B34" s="506"/>
      <c r="C34" s="610" t="s">
        <v>68</v>
      </c>
      <c r="D34" s="223" t="s">
        <v>68</v>
      </c>
      <c r="E34" s="631" t="s">
        <v>60</v>
      </c>
      <c r="F34" s="595" t="s">
        <v>868</v>
      </c>
      <c r="G34" s="100"/>
      <c r="H34" s="385"/>
      <c r="I34" s="482"/>
      <c r="J34" s="472">
        <f>J32+J33</f>
        <v>1225284.5263950001</v>
      </c>
    </row>
    <row r="35" spans="1:10" x14ac:dyDescent="0.25">
      <c r="A35" s="77"/>
      <c r="B35" s="506"/>
      <c r="C35" s="610" t="s">
        <v>68</v>
      </c>
      <c r="D35" s="223" t="s">
        <v>68</v>
      </c>
      <c r="E35" s="571" t="s">
        <v>154</v>
      </c>
      <c r="F35" s="506" t="s">
        <v>196</v>
      </c>
      <c r="G35" s="388">
        <f>'Thông tin'!E61</f>
        <v>0</v>
      </c>
      <c r="H35" s="385"/>
      <c r="I35" s="482"/>
      <c r="J35" s="385">
        <f>(J34)*G35</f>
        <v>0</v>
      </c>
    </row>
    <row r="36" spans="1:10" x14ac:dyDescent="0.25">
      <c r="A36" s="253"/>
      <c r="B36" s="53"/>
      <c r="C36" s="152" t="s">
        <v>68</v>
      </c>
      <c r="D36" s="420" t="s">
        <v>68</v>
      </c>
      <c r="E36" s="400" t="s">
        <v>472</v>
      </c>
      <c r="F36" s="138" t="s">
        <v>514</v>
      </c>
      <c r="G36" s="271"/>
      <c r="H36" s="576"/>
      <c r="I36" s="52"/>
      <c r="J36" s="597">
        <f>J34+J35</f>
        <v>1225284.5263950001</v>
      </c>
    </row>
    <row r="37" spans="1:10" ht="45" x14ac:dyDescent="0.25">
      <c r="A37" s="169"/>
      <c r="B37" s="606">
        <v>2</v>
      </c>
      <c r="C37" s="42" t="str">
        <f>'Tiên lượng'!C9</f>
        <v>CE.11410</v>
      </c>
      <c r="D37" s="42" t="str">
        <f>'Tiên lượng'!C9</f>
        <v>CE.11410</v>
      </c>
      <c r="E37" s="203" t="str">
        <f>'Tiên lượng'!D9</f>
        <v>Công tác thí nghiệm tại hiện trường, thí nghiệm xuyên tiêu chuẩn SPT, cấp đất đá I-III</v>
      </c>
      <c r="F37" s="172" t="str">
        <f>'Tiên lượng'!E9</f>
        <v xml:space="preserve"> 1 lần thí nghiệm</v>
      </c>
      <c r="G37" s="379"/>
      <c r="H37" s="479"/>
      <c r="I37" s="581"/>
      <c r="J37" s="479"/>
    </row>
    <row r="38" spans="1:10" x14ac:dyDescent="0.25">
      <c r="A38" s="219"/>
      <c r="B38" s="21"/>
      <c r="C38" s="101" t="s">
        <v>68</v>
      </c>
      <c r="D38" s="101" t="s">
        <v>68</v>
      </c>
      <c r="E38" s="62" t="s">
        <v>615</v>
      </c>
      <c r="F38" s="21" t="s">
        <v>1097</v>
      </c>
      <c r="G38" s="218"/>
      <c r="H38" s="544"/>
      <c r="I38" s="4"/>
      <c r="J38" s="544">
        <f>SUM(J39:J43)</f>
        <v>73140</v>
      </c>
    </row>
    <row r="39" spans="1:10" x14ac:dyDescent="0.25">
      <c r="A39" s="77"/>
      <c r="B39" s="506"/>
      <c r="C39" s="610" t="s">
        <v>68</v>
      </c>
      <c r="D39" s="223" t="s">
        <v>355</v>
      </c>
      <c r="E39" s="571" t="str">
        <f>" - " &amp; 'Giá VL'!E19</f>
        <v xml:space="preserve"> - Mũi xuyên cắt</v>
      </c>
      <c r="F39" s="506" t="str">
        <f>'Giá VL'!F19</f>
        <v>cái</v>
      </c>
      <c r="G39" s="462">
        <f>PTVT!G26</f>
        <v>0.1</v>
      </c>
      <c r="H39" s="385">
        <f>'Giá VL'!V19</f>
        <v>420000</v>
      </c>
      <c r="I39" s="482">
        <f>'Tiên lượng'!V9</f>
        <v>1</v>
      </c>
      <c r="J39" s="385">
        <f t="shared" ref="J39:J43" si="1">PRODUCT(G39,H39,I39)</f>
        <v>42000</v>
      </c>
    </row>
    <row r="40" spans="1:10" x14ac:dyDescent="0.25">
      <c r="A40" s="77"/>
      <c r="B40" s="506"/>
      <c r="C40" s="610" t="s">
        <v>68</v>
      </c>
      <c r="D40" s="223" t="s">
        <v>587</v>
      </c>
      <c r="E40" s="571" t="str">
        <f>" - " &amp; 'Giá VL'!E23</f>
        <v xml:space="preserve"> - Ống mẫu</v>
      </c>
      <c r="F40" s="506" t="str">
        <f>'Giá VL'!F23</f>
        <v>ống</v>
      </c>
      <c r="G40" s="462">
        <f>PTVT!G27</f>
        <v>0.04</v>
      </c>
      <c r="H40" s="385">
        <f>'Giá VL'!V23</f>
        <v>380000</v>
      </c>
      <c r="I40" s="482">
        <f>'Tiên lượng'!V9</f>
        <v>1</v>
      </c>
      <c r="J40" s="385">
        <f t="shared" si="1"/>
        <v>15200</v>
      </c>
    </row>
    <row r="41" spans="1:10" x14ac:dyDescent="0.25">
      <c r="A41" s="77"/>
      <c r="B41" s="506"/>
      <c r="C41" s="610" t="s">
        <v>68</v>
      </c>
      <c r="D41" s="223" t="s">
        <v>392</v>
      </c>
      <c r="E41" s="571" t="str">
        <f>" - " &amp; 'Giá VL'!E8</f>
        <v xml:space="preserve"> - Cần khoan</v>
      </c>
      <c r="F41" s="506" t="str">
        <f>'Giá VL'!F8</f>
        <v>m</v>
      </c>
      <c r="G41" s="462">
        <f>PTVT!G28</f>
        <v>0.02</v>
      </c>
      <c r="H41" s="385">
        <f>'Giá VL'!V8</f>
        <v>120000</v>
      </c>
      <c r="I41" s="482">
        <f>'Tiên lượng'!V9</f>
        <v>1</v>
      </c>
      <c r="J41" s="385">
        <f t="shared" si="1"/>
        <v>2400</v>
      </c>
    </row>
    <row r="42" spans="1:10" x14ac:dyDescent="0.25">
      <c r="A42" s="77"/>
      <c r="B42" s="506"/>
      <c r="C42" s="610" t="s">
        <v>68</v>
      </c>
      <c r="D42" s="223" t="s">
        <v>1109</v>
      </c>
      <c r="E42" s="571" t="str">
        <f>" - " &amp; 'Giá VL'!E15</f>
        <v xml:space="preserve"> - Hộp gỗ đựng mẫu</v>
      </c>
      <c r="F42" s="506" t="str">
        <f>'Giá VL'!F15</f>
        <v>hộp</v>
      </c>
      <c r="G42" s="462">
        <f>PTVT!G29</f>
        <v>0.04</v>
      </c>
      <c r="H42" s="385">
        <f>'Giá VL'!V15</f>
        <v>100000</v>
      </c>
      <c r="I42" s="482">
        <f>'Tiên lượng'!V9</f>
        <v>1</v>
      </c>
      <c r="J42" s="385">
        <f t="shared" si="1"/>
        <v>4000</v>
      </c>
    </row>
    <row r="43" spans="1:10" x14ac:dyDescent="0.25">
      <c r="A43" s="77"/>
      <c r="B43" s="506"/>
      <c r="C43" s="610" t="s">
        <v>68</v>
      </c>
      <c r="D43" s="223" t="s">
        <v>674</v>
      </c>
      <c r="E43" s="571" t="s">
        <v>504</v>
      </c>
      <c r="F43" s="506" t="s">
        <v>414</v>
      </c>
      <c r="G43" s="462">
        <f>PTVT!G30</f>
        <v>15</v>
      </c>
      <c r="H43" s="385">
        <f>IF('Tiên lượng'!V9&lt;&gt;0,SUM(J39:J42)/100/'Tiên lượng'!V9,0)</f>
        <v>636</v>
      </c>
      <c r="I43" s="482">
        <f>'Tiên lượng'!V9</f>
        <v>1</v>
      </c>
      <c r="J43" s="385">
        <f t="shared" si="1"/>
        <v>9540</v>
      </c>
    </row>
    <row r="44" spans="1:10" x14ac:dyDescent="0.25">
      <c r="A44" s="219"/>
      <c r="B44" s="21"/>
      <c r="C44" s="101" t="s">
        <v>68</v>
      </c>
      <c r="D44" s="101" t="s">
        <v>68</v>
      </c>
      <c r="E44" s="62" t="s">
        <v>704</v>
      </c>
      <c r="F44" s="21" t="s">
        <v>538</v>
      </c>
      <c r="G44" s="218"/>
      <c r="H44" s="544"/>
      <c r="I44" s="4"/>
      <c r="J44" s="544">
        <f>SUM(J45:J45)</f>
        <v>175138.5</v>
      </c>
    </row>
    <row r="45" spans="1:10" x14ac:dyDescent="0.25">
      <c r="A45" s="77"/>
      <c r="B45" s="506"/>
      <c r="C45" s="610" t="s">
        <v>68</v>
      </c>
      <c r="D45" s="223" t="s">
        <v>879</v>
      </c>
      <c r="E45" s="571" t="str">
        <f>" - " &amp; 'Giá NC'!E5</f>
        <v xml:space="preserve"> - Nhân công bậc 4,0/7 - Nhóm 4</v>
      </c>
      <c r="F45" s="506" t="str">
        <f>'Giá NC'!F5</f>
        <v>công</v>
      </c>
      <c r="G45" s="462">
        <f>PTVT!G32</f>
        <v>0.75</v>
      </c>
      <c r="H45" s="385">
        <f>'Giá NC'!K5</f>
        <v>233518</v>
      </c>
      <c r="I45" s="482">
        <f>'Tiên lượng'!W9</f>
        <v>1</v>
      </c>
      <c r="J45" s="385">
        <f>PRODUCT(G45,H45,I45)</f>
        <v>175138.5</v>
      </c>
    </row>
    <row r="46" spans="1:10" x14ac:dyDescent="0.25">
      <c r="A46" s="219"/>
      <c r="B46" s="21"/>
      <c r="C46" s="101" t="s">
        <v>68</v>
      </c>
      <c r="D46" s="101" t="s">
        <v>68</v>
      </c>
      <c r="E46" s="62" t="s">
        <v>753</v>
      </c>
      <c r="F46" s="21" t="s">
        <v>280</v>
      </c>
      <c r="G46" s="218"/>
      <c r="H46" s="544"/>
      <c r="I46" s="4"/>
      <c r="J46" s="544">
        <f>SUM(J47:J47)</f>
        <v>1107.7</v>
      </c>
    </row>
    <row r="47" spans="1:10" x14ac:dyDescent="0.25">
      <c r="A47" s="77"/>
      <c r="B47" s="506"/>
      <c r="C47" s="610" t="s">
        <v>68</v>
      </c>
      <c r="D47" s="223" t="s">
        <v>19</v>
      </c>
      <c r="E47" s="571" t="str">
        <f>" - " &amp; 'Giá Máy'!E5</f>
        <v xml:space="preserve"> - Bộ dụng cụ thí nghiệm SPT</v>
      </c>
      <c r="F47" s="506" t="str">
        <f>'Giá Máy'!F5</f>
        <v>ca</v>
      </c>
      <c r="G47" s="462">
        <f>PTVT!G34</f>
        <v>0.1</v>
      </c>
      <c r="H47" s="385">
        <f>'Giá Máy'!J5</f>
        <v>11077</v>
      </c>
      <c r="I47" s="482">
        <f>'Tiên lượng'!X9</f>
        <v>1</v>
      </c>
      <c r="J47" s="385">
        <f>PRODUCT(G47,H47,I47)</f>
        <v>1107.7</v>
      </c>
    </row>
    <row r="48" spans="1:10" x14ac:dyDescent="0.25">
      <c r="A48" s="77"/>
      <c r="B48" s="506"/>
      <c r="C48" s="610" t="s">
        <v>68</v>
      </c>
      <c r="D48" s="223" t="s">
        <v>68</v>
      </c>
      <c r="E48" s="631" t="s">
        <v>760</v>
      </c>
      <c r="F48" s="595" t="s">
        <v>1002</v>
      </c>
      <c r="G48" s="100"/>
      <c r="H48" s="385"/>
      <c r="I48" s="482"/>
      <c r="J48" s="472">
        <f>J38+J44+J46</f>
        <v>249386.2</v>
      </c>
    </row>
    <row r="49" spans="1:10" x14ac:dyDescent="0.25">
      <c r="A49" s="77"/>
      <c r="B49" s="506"/>
      <c r="C49" s="610" t="s">
        <v>68</v>
      </c>
      <c r="D49" s="223" t="s">
        <v>68</v>
      </c>
      <c r="E49" s="571" t="s">
        <v>400</v>
      </c>
      <c r="F49" s="506" t="s">
        <v>574</v>
      </c>
      <c r="G49" s="388">
        <f>'Thông tin'!E68</f>
        <v>0.7</v>
      </c>
      <c r="H49" s="385"/>
      <c r="I49" s="482"/>
      <c r="J49" s="385">
        <f>(J44)*G49</f>
        <v>122596.95</v>
      </c>
    </row>
    <row r="50" spans="1:10" x14ac:dyDescent="0.25">
      <c r="A50" s="77"/>
      <c r="B50" s="506"/>
      <c r="C50" s="610" t="s">
        <v>68</v>
      </c>
      <c r="D50" s="223" t="s">
        <v>68</v>
      </c>
      <c r="E50" s="571" t="s">
        <v>96</v>
      </c>
      <c r="F50" s="506" t="s">
        <v>1050</v>
      </c>
      <c r="G50" s="100"/>
      <c r="H50" s="385"/>
      <c r="I50" s="482"/>
      <c r="J50" s="385">
        <f>J48*5%</f>
        <v>12469.310000000001</v>
      </c>
    </row>
    <row r="51" spans="1:10" x14ac:dyDescent="0.25">
      <c r="A51" s="77"/>
      <c r="B51" s="506"/>
      <c r="C51" s="610" t="s">
        <v>68</v>
      </c>
      <c r="D51" s="223" t="s">
        <v>68</v>
      </c>
      <c r="E51" s="631" t="s">
        <v>573</v>
      </c>
      <c r="F51" s="506" t="s">
        <v>161</v>
      </c>
      <c r="G51" s="100"/>
      <c r="H51" s="385"/>
      <c r="I51" s="482"/>
      <c r="J51" s="385">
        <f>J49+J50</f>
        <v>135066.26</v>
      </c>
    </row>
    <row r="52" spans="1:10" ht="30" x14ac:dyDescent="0.25">
      <c r="A52" s="77"/>
      <c r="B52" s="506"/>
      <c r="C52" s="610" t="s">
        <v>68</v>
      </c>
      <c r="D52" s="223" t="s">
        <v>68</v>
      </c>
      <c r="E52" s="571" t="s">
        <v>904</v>
      </c>
      <c r="F52" s="506" t="s">
        <v>338</v>
      </c>
      <c r="G52" s="388">
        <f>'Thông tin'!E59</f>
        <v>0.06</v>
      </c>
      <c r="H52" s="385"/>
      <c r="I52" s="482"/>
      <c r="J52" s="385">
        <f>(J48+J51)*G52</f>
        <v>23067.1476</v>
      </c>
    </row>
    <row r="53" spans="1:10" x14ac:dyDescent="0.25">
      <c r="A53" s="77"/>
      <c r="B53" s="506"/>
      <c r="C53" s="610" t="s">
        <v>68</v>
      </c>
      <c r="D53" s="223" t="s">
        <v>68</v>
      </c>
      <c r="E53" s="631" t="s">
        <v>862</v>
      </c>
      <c r="F53" s="595" t="s">
        <v>102</v>
      </c>
      <c r="G53" s="100"/>
      <c r="H53" s="385"/>
      <c r="I53" s="482"/>
      <c r="J53" s="472">
        <f>J48+J51+J52</f>
        <v>407519.60760000005</v>
      </c>
    </row>
    <row r="54" spans="1:10" ht="30" x14ac:dyDescent="0.25">
      <c r="A54" s="77"/>
      <c r="B54" s="506"/>
      <c r="C54" s="610" t="s">
        <v>68</v>
      </c>
      <c r="D54" s="223" t="s">
        <v>68</v>
      </c>
      <c r="E54" s="571" t="s">
        <v>863</v>
      </c>
      <c r="F54" s="506" t="s">
        <v>423</v>
      </c>
      <c r="G54" s="388">
        <f>'Thông tin'!E66</f>
        <v>0.02</v>
      </c>
      <c r="H54" s="385"/>
      <c r="I54" s="482"/>
      <c r="J54" s="385">
        <f>(J48)*G54</f>
        <v>4987.7240000000002</v>
      </c>
    </row>
    <row r="55" spans="1:10" ht="30" x14ac:dyDescent="0.25">
      <c r="A55" s="77"/>
      <c r="B55" s="506"/>
      <c r="C55" s="610" t="s">
        <v>68</v>
      </c>
      <c r="D55" s="223" t="s">
        <v>68</v>
      </c>
      <c r="E55" s="571" t="s">
        <v>317</v>
      </c>
      <c r="F55" s="506" t="s">
        <v>1106</v>
      </c>
      <c r="G55" s="388">
        <f>'Thông tin'!E67</f>
        <v>0.03</v>
      </c>
      <c r="H55" s="385"/>
      <c r="I55" s="482"/>
      <c r="J55" s="385">
        <f>(J48)*G55</f>
        <v>7481.5860000000002</v>
      </c>
    </row>
    <row r="56" spans="1:10" x14ac:dyDescent="0.25">
      <c r="A56" s="77"/>
      <c r="B56" s="506"/>
      <c r="C56" s="610" t="s">
        <v>68</v>
      </c>
      <c r="D56" s="223" t="s">
        <v>68</v>
      </c>
      <c r="E56" s="631" t="s">
        <v>840</v>
      </c>
      <c r="F56" s="595" t="s">
        <v>446</v>
      </c>
      <c r="G56" s="100"/>
      <c r="H56" s="385"/>
      <c r="I56" s="482"/>
      <c r="J56" s="472">
        <f>J53+J54+J55</f>
        <v>419988.91760000004</v>
      </c>
    </row>
    <row r="57" spans="1:10" x14ac:dyDescent="0.25">
      <c r="A57" s="77"/>
      <c r="B57" s="506"/>
      <c r="C57" s="610" t="s">
        <v>68</v>
      </c>
      <c r="D57" s="223" t="s">
        <v>68</v>
      </c>
      <c r="E57" s="571" t="s">
        <v>1069</v>
      </c>
      <c r="F57" s="506" t="s">
        <v>555</v>
      </c>
      <c r="G57" s="388">
        <f>'Thông tin'!E72</f>
        <v>0.08</v>
      </c>
      <c r="H57" s="385"/>
      <c r="I57" s="482"/>
      <c r="J57" s="385">
        <f>(J56)*G57</f>
        <v>33599.113408000005</v>
      </c>
    </row>
    <row r="58" spans="1:10" x14ac:dyDescent="0.25">
      <c r="A58" s="77"/>
      <c r="B58" s="506"/>
      <c r="C58" s="610" t="s">
        <v>68</v>
      </c>
      <c r="D58" s="223" t="s">
        <v>68</v>
      </c>
      <c r="E58" s="631" t="s">
        <v>60</v>
      </c>
      <c r="F58" s="595" t="s">
        <v>868</v>
      </c>
      <c r="G58" s="100"/>
      <c r="H58" s="385"/>
      <c r="I58" s="482"/>
      <c r="J58" s="472">
        <f>J56+J57</f>
        <v>453588.03100800002</v>
      </c>
    </row>
    <row r="59" spans="1:10" x14ac:dyDescent="0.25">
      <c r="A59" s="77"/>
      <c r="B59" s="506"/>
      <c r="C59" s="610" t="s">
        <v>68</v>
      </c>
      <c r="D59" s="223" t="s">
        <v>68</v>
      </c>
      <c r="E59" s="571" t="s">
        <v>154</v>
      </c>
      <c r="F59" s="506" t="s">
        <v>196</v>
      </c>
      <c r="G59" s="388">
        <f>'Thông tin'!E61</f>
        <v>0</v>
      </c>
      <c r="H59" s="385"/>
      <c r="I59" s="482"/>
      <c r="J59" s="385">
        <f>(J58)*G59</f>
        <v>0</v>
      </c>
    </row>
    <row r="60" spans="1:10" x14ac:dyDescent="0.25">
      <c r="A60" s="253"/>
      <c r="B60" s="53"/>
      <c r="C60" s="152" t="s">
        <v>68</v>
      </c>
      <c r="D60" s="420" t="s">
        <v>68</v>
      </c>
      <c r="E60" s="400" t="s">
        <v>472</v>
      </c>
      <c r="F60" s="138" t="s">
        <v>514</v>
      </c>
      <c r="G60" s="271"/>
      <c r="H60" s="576"/>
      <c r="I60" s="52"/>
      <c r="J60" s="597">
        <f>J58+J59</f>
        <v>453588.03100800002</v>
      </c>
    </row>
    <row r="61" spans="1:10" ht="30" x14ac:dyDescent="0.25">
      <c r="A61" s="169"/>
      <c r="B61" s="606">
        <v>3</v>
      </c>
      <c r="C61" s="42" t="str">
        <f>'Tiên lượng'!C10</f>
        <v>DC.02001</v>
      </c>
      <c r="D61" s="42" t="str">
        <f>'Tiên lượng'!C10</f>
        <v>DC.02001</v>
      </c>
      <c r="E61" s="203" t="str">
        <f>'Tiên lượng'!D10</f>
        <v>Thí nghiệm cơ lý hóa của đất trong phòng thí nghiệm, chỉ tiêu khối lượng riêng</v>
      </c>
      <c r="F61" s="172" t="str">
        <f>'Tiên lượng'!E10</f>
        <v>1 chỉ tiêu</v>
      </c>
      <c r="G61" s="379"/>
      <c r="H61" s="479"/>
      <c r="I61" s="581"/>
      <c r="J61" s="479"/>
    </row>
    <row r="62" spans="1:10" x14ac:dyDescent="0.25">
      <c r="A62" s="219"/>
      <c r="B62" s="21"/>
      <c r="C62" s="101" t="s">
        <v>68</v>
      </c>
      <c r="D62" s="101" t="s">
        <v>68</v>
      </c>
      <c r="E62" s="62" t="s">
        <v>615</v>
      </c>
      <c r="F62" s="21" t="s">
        <v>1097</v>
      </c>
      <c r="G62" s="218"/>
      <c r="H62" s="544"/>
      <c r="I62" s="4"/>
      <c r="J62" s="544">
        <f>SUM(J63:J66)</f>
        <v>36560.04</v>
      </c>
    </row>
    <row r="63" spans="1:10" x14ac:dyDescent="0.25">
      <c r="A63" s="77"/>
      <c r="B63" s="506"/>
      <c r="C63" s="610" t="s">
        <v>68</v>
      </c>
      <c r="D63" s="223" t="s">
        <v>746</v>
      </c>
      <c r="E63" s="571" t="str">
        <f>" - " &amp; 'Giá VL'!E12</f>
        <v xml:space="preserve"> - Điện năng</v>
      </c>
      <c r="F63" s="506" t="str">
        <f>'Giá VL'!F12</f>
        <v>kWh</v>
      </c>
      <c r="G63" s="462">
        <f>PTVT!G37</f>
        <v>17.440000000000001</v>
      </c>
      <c r="H63" s="385">
        <f>'Giá VL'!V12</f>
        <v>1685</v>
      </c>
      <c r="I63" s="482">
        <f>'Tiên lượng'!V10</f>
        <v>1</v>
      </c>
      <c r="J63" s="385">
        <f t="shared" ref="J63:J66" si="2">PRODUCT(G63,H63,I63)</f>
        <v>29386.400000000001</v>
      </c>
    </row>
    <row r="64" spans="1:10" x14ac:dyDescent="0.25">
      <c r="A64" s="77"/>
      <c r="B64" s="506"/>
      <c r="C64" s="610" t="s">
        <v>68</v>
      </c>
      <c r="D64" s="223" t="s">
        <v>601</v>
      </c>
      <c r="E64" s="571" t="str">
        <f>" - " &amp; 'Giá VL'!E21</f>
        <v xml:space="preserve"> - Nước cất</v>
      </c>
      <c r="F64" s="506" t="str">
        <f>'Giá VL'!F21</f>
        <v>lít</v>
      </c>
      <c r="G64" s="462">
        <f>PTVT!G38</f>
        <v>0.5</v>
      </c>
      <c r="H64" s="385">
        <f>'Giá VL'!V21</f>
        <v>3500</v>
      </c>
      <c r="I64" s="482">
        <f>'Tiên lượng'!V10</f>
        <v>1</v>
      </c>
      <c r="J64" s="385">
        <f t="shared" si="2"/>
        <v>1750</v>
      </c>
    </row>
    <row r="65" spans="1:10" x14ac:dyDescent="0.25">
      <c r="A65" s="77"/>
      <c r="B65" s="506"/>
      <c r="C65" s="610" t="s">
        <v>68</v>
      </c>
      <c r="D65" s="223" t="s">
        <v>890</v>
      </c>
      <c r="E65" s="571" t="str">
        <f>" - " &amp; 'Giá VL'!E17</f>
        <v xml:space="preserve"> - Khay men</v>
      </c>
      <c r="F65" s="506" t="str">
        <f>'Giá VL'!F17</f>
        <v>cái</v>
      </c>
      <c r="G65" s="462">
        <f>PTVT!G39</f>
        <v>0.05</v>
      </c>
      <c r="H65" s="385">
        <f>'Giá VL'!V17</f>
        <v>42000</v>
      </c>
      <c r="I65" s="482">
        <f>'Tiên lượng'!V10</f>
        <v>1</v>
      </c>
      <c r="J65" s="385">
        <f t="shared" si="2"/>
        <v>2100</v>
      </c>
    </row>
    <row r="66" spans="1:10" x14ac:dyDescent="0.25">
      <c r="A66" s="77"/>
      <c r="B66" s="506"/>
      <c r="C66" s="610" t="s">
        <v>68</v>
      </c>
      <c r="D66" s="223" t="s">
        <v>674</v>
      </c>
      <c r="E66" s="571" t="s">
        <v>504</v>
      </c>
      <c r="F66" s="506" t="s">
        <v>414</v>
      </c>
      <c r="G66" s="462">
        <f>PTVT!G40</f>
        <v>10</v>
      </c>
      <c r="H66" s="385">
        <f>IF('Tiên lượng'!V10&lt;&gt;0,SUM(J63:J65)/100/'Tiên lượng'!V10,0)</f>
        <v>332.36400000000003</v>
      </c>
      <c r="I66" s="482">
        <f>'Tiên lượng'!V10</f>
        <v>1</v>
      </c>
      <c r="J66" s="385">
        <f t="shared" si="2"/>
        <v>3323.6400000000003</v>
      </c>
    </row>
    <row r="67" spans="1:10" x14ac:dyDescent="0.25">
      <c r="A67" s="219"/>
      <c r="B67" s="21"/>
      <c r="C67" s="101" t="s">
        <v>68</v>
      </c>
      <c r="D67" s="101" t="s">
        <v>68</v>
      </c>
      <c r="E67" s="62" t="s">
        <v>704</v>
      </c>
      <c r="F67" s="21" t="s">
        <v>538</v>
      </c>
      <c r="G67" s="218"/>
      <c r="H67" s="544"/>
      <c r="I67" s="4"/>
      <c r="J67" s="544">
        <f>SUM(J68:J68)</f>
        <v>177473.68</v>
      </c>
    </row>
    <row r="68" spans="1:10" x14ac:dyDescent="0.25">
      <c r="A68" s="77"/>
      <c r="B68" s="506"/>
      <c r="C68" s="610" t="s">
        <v>68</v>
      </c>
      <c r="D68" s="223" t="s">
        <v>879</v>
      </c>
      <c r="E68" s="571" t="str">
        <f>" - " &amp; 'Giá NC'!E5</f>
        <v xml:space="preserve"> - Nhân công bậc 4,0/7 - Nhóm 4</v>
      </c>
      <c r="F68" s="506" t="str">
        <f>'Giá NC'!F5</f>
        <v>công</v>
      </c>
      <c r="G68" s="462">
        <f>PTVT!G42</f>
        <v>0.76</v>
      </c>
      <c r="H68" s="385">
        <f>'Giá NC'!K5</f>
        <v>233518</v>
      </c>
      <c r="I68" s="482">
        <f>'Tiên lượng'!W10</f>
        <v>1</v>
      </c>
      <c r="J68" s="385">
        <f>PRODUCT(G68,H68,I68)</f>
        <v>177473.68</v>
      </c>
    </row>
    <row r="69" spans="1:10" x14ac:dyDescent="0.25">
      <c r="A69" s="219"/>
      <c r="B69" s="21"/>
      <c r="C69" s="101" t="s">
        <v>68</v>
      </c>
      <c r="D69" s="101" t="s">
        <v>68</v>
      </c>
      <c r="E69" s="62" t="s">
        <v>753</v>
      </c>
      <c r="F69" s="21" t="s">
        <v>280</v>
      </c>
      <c r="G69" s="218"/>
      <c r="H69" s="544"/>
      <c r="I69" s="4"/>
      <c r="J69" s="544">
        <f>SUM(J70:J73)</f>
        <v>25381.149150000001</v>
      </c>
    </row>
    <row r="70" spans="1:10" x14ac:dyDescent="0.25">
      <c r="A70" s="77"/>
      <c r="B70" s="506"/>
      <c r="C70" s="610" t="s">
        <v>68</v>
      </c>
      <c r="D70" s="223" t="s">
        <v>714</v>
      </c>
      <c r="E70" s="571" t="str">
        <f>" - " &amp; 'Giá Máy'!E11</f>
        <v xml:space="preserve"> - Tủ sấy</v>
      </c>
      <c r="F70" s="506" t="str">
        <f>'Giá Máy'!F11</f>
        <v>ca</v>
      </c>
      <c r="G70" s="462">
        <f>PTVT!G44</f>
        <v>2.125</v>
      </c>
      <c r="H70" s="385">
        <f>'Giá Máy'!J11</f>
        <v>11348</v>
      </c>
      <c r="I70" s="482">
        <f>'Tiên lượng'!X10</f>
        <v>1</v>
      </c>
      <c r="J70" s="385">
        <f t="shared" ref="J70:J73" si="3">PRODUCT(G70,H70,I70)</f>
        <v>24114.5</v>
      </c>
    </row>
    <row r="71" spans="1:10" x14ac:dyDescent="0.25">
      <c r="A71" s="77"/>
      <c r="B71" s="506"/>
      <c r="C71" s="610" t="s">
        <v>68</v>
      </c>
      <c r="D71" s="223" t="s">
        <v>765</v>
      </c>
      <c r="E71" s="571" t="str">
        <f>" - " &amp; 'Giá Máy'!E9</f>
        <v xml:space="preserve"> - Máy hút ẩm</v>
      </c>
      <c r="F71" s="506" t="str">
        <f>'Giá Máy'!F9</f>
        <v>ca</v>
      </c>
      <c r="G71" s="462">
        <f>PTVT!G45</f>
        <v>3.0000000000000001E-3</v>
      </c>
      <c r="H71" s="385">
        <f>'Giá Máy'!J9</f>
        <v>9288</v>
      </c>
      <c r="I71" s="482">
        <f>'Tiên lượng'!X10</f>
        <v>1</v>
      </c>
      <c r="J71" s="385">
        <f t="shared" si="3"/>
        <v>27.864000000000001</v>
      </c>
    </row>
    <row r="72" spans="1:10" x14ac:dyDescent="0.25">
      <c r="A72" s="77"/>
      <c r="B72" s="506"/>
      <c r="C72" s="610" t="s">
        <v>68</v>
      </c>
      <c r="D72" s="223" t="s">
        <v>416</v>
      </c>
      <c r="E72" s="571" t="str">
        <f>" - " &amp; 'Giá Máy'!E7</f>
        <v xml:space="preserve"> - Cân kỹ thuật</v>
      </c>
      <c r="F72" s="506" t="str">
        <f>'Giá Máy'!F7</f>
        <v>ca</v>
      </c>
      <c r="G72" s="462">
        <f>PTVT!G46</f>
        <v>3.0000000000000001E-3</v>
      </c>
      <c r="H72" s="385">
        <f>'Giá Máy'!J7</f>
        <v>10053</v>
      </c>
      <c r="I72" s="482">
        <f>'Tiên lượng'!X10</f>
        <v>1</v>
      </c>
      <c r="J72" s="385">
        <f t="shared" si="3"/>
        <v>30.158999999999999</v>
      </c>
    </row>
    <row r="73" spans="1:10" x14ac:dyDescent="0.25">
      <c r="A73" s="77"/>
      <c r="B73" s="506"/>
      <c r="C73" s="610" t="s">
        <v>68</v>
      </c>
      <c r="D73" s="223" t="s">
        <v>122</v>
      </c>
      <c r="E73" s="571" t="s">
        <v>887</v>
      </c>
      <c r="F73" s="506" t="s">
        <v>414</v>
      </c>
      <c r="G73" s="462">
        <f>PTVT!G47</f>
        <v>5</v>
      </c>
      <c r="H73" s="385">
        <f>IF('Tiên lượng'!X10&lt;&gt;0,SUM(J70:J72)/100/'Tiên lượng'!X10,0)</f>
        <v>241.72523000000001</v>
      </c>
      <c r="I73" s="482">
        <f>'Tiên lượng'!X10</f>
        <v>1</v>
      </c>
      <c r="J73" s="385">
        <f t="shared" si="3"/>
        <v>1208.6261500000001</v>
      </c>
    </row>
    <row r="74" spans="1:10" x14ac:dyDescent="0.25">
      <c r="A74" s="77"/>
      <c r="B74" s="506"/>
      <c r="C74" s="610" t="s">
        <v>68</v>
      </c>
      <c r="D74" s="223" t="s">
        <v>68</v>
      </c>
      <c r="E74" s="631" t="s">
        <v>760</v>
      </c>
      <c r="F74" s="595" t="s">
        <v>1002</v>
      </c>
      <c r="G74" s="100"/>
      <c r="H74" s="385"/>
      <c r="I74" s="482"/>
      <c r="J74" s="472">
        <f>J62+J67+J69</f>
        <v>239414.86915000001</v>
      </c>
    </row>
    <row r="75" spans="1:10" x14ac:dyDescent="0.25">
      <c r="A75" s="77"/>
      <c r="B75" s="506"/>
      <c r="C75" s="610" t="s">
        <v>68</v>
      </c>
      <c r="D75" s="223" t="s">
        <v>68</v>
      </c>
      <c r="E75" s="571" t="s">
        <v>400</v>
      </c>
      <c r="F75" s="506" t="s">
        <v>574</v>
      </c>
      <c r="G75" s="388">
        <f>'Thông tin'!E68</f>
        <v>0.7</v>
      </c>
      <c r="H75" s="385"/>
      <c r="I75" s="482"/>
      <c r="J75" s="385">
        <f>(J67)*G75</f>
        <v>124231.57599999999</v>
      </c>
    </row>
    <row r="76" spans="1:10" x14ac:dyDescent="0.25">
      <c r="A76" s="77"/>
      <c r="B76" s="506"/>
      <c r="C76" s="610" t="s">
        <v>68</v>
      </c>
      <c r="D76" s="223" t="s">
        <v>68</v>
      </c>
      <c r="E76" s="571" t="s">
        <v>96</v>
      </c>
      <c r="F76" s="506" t="s">
        <v>1050</v>
      </c>
      <c r="G76" s="100"/>
      <c r="H76" s="385"/>
      <c r="I76" s="482"/>
      <c r="J76" s="385">
        <f>J74*5%</f>
        <v>11970.743457500001</v>
      </c>
    </row>
    <row r="77" spans="1:10" x14ac:dyDescent="0.25">
      <c r="A77" s="77"/>
      <c r="B77" s="506"/>
      <c r="C77" s="610" t="s">
        <v>68</v>
      </c>
      <c r="D77" s="223" t="s">
        <v>68</v>
      </c>
      <c r="E77" s="631" t="s">
        <v>573</v>
      </c>
      <c r="F77" s="506" t="s">
        <v>161</v>
      </c>
      <c r="G77" s="100"/>
      <c r="H77" s="385"/>
      <c r="I77" s="482"/>
      <c r="J77" s="385">
        <f>J75+J76</f>
        <v>136202.31945749998</v>
      </c>
    </row>
    <row r="78" spans="1:10" ht="30" x14ac:dyDescent="0.25">
      <c r="A78" s="77"/>
      <c r="B78" s="506"/>
      <c r="C78" s="610" t="s">
        <v>68</v>
      </c>
      <c r="D78" s="223" t="s">
        <v>68</v>
      </c>
      <c r="E78" s="571" t="s">
        <v>904</v>
      </c>
      <c r="F78" s="506" t="s">
        <v>338</v>
      </c>
      <c r="G78" s="388">
        <f>'Thông tin'!E59</f>
        <v>0.06</v>
      </c>
      <c r="H78" s="385"/>
      <c r="I78" s="482"/>
      <c r="J78" s="385">
        <f>(J74+J77)*G78</f>
        <v>22537.03131645</v>
      </c>
    </row>
    <row r="79" spans="1:10" x14ac:dyDescent="0.25">
      <c r="A79" s="77"/>
      <c r="B79" s="506"/>
      <c r="C79" s="610" t="s">
        <v>68</v>
      </c>
      <c r="D79" s="223" t="s">
        <v>68</v>
      </c>
      <c r="E79" s="631" t="s">
        <v>862</v>
      </c>
      <c r="F79" s="595" t="s">
        <v>102</v>
      </c>
      <c r="G79" s="100"/>
      <c r="H79" s="385"/>
      <c r="I79" s="482"/>
      <c r="J79" s="472">
        <f>J74+J77+J78</f>
        <v>398154.21992394998</v>
      </c>
    </row>
    <row r="80" spans="1:10" ht="30" x14ac:dyDescent="0.25">
      <c r="A80" s="77"/>
      <c r="B80" s="506"/>
      <c r="C80" s="610" t="s">
        <v>68</v>
      </c>
      <c r="D80" s="223" t="s">
        <v>68</v>
      </c>
      <c r="E80" s="571" t="s">
        <v>863</v>
      </c>
      <c r="F80" s="506" t="s">
        <v>423</v>
      </c>
      <c r="G80" s="388">
        <f>'Thông tin'!E66</f>
        <v>0.02</v>
      </c>
      <c r="H80" s="385"/>
      <c r="I80" s="482"/>
      <c r="J80" s="385">
        <f>(J74)*G80</f>
        <v>4788.2973830000001</v>
      </c>
    </row>
    <row r="81" spans="1:10" ht="30" x14ac:dyDescent="0.25">
      <c r="A81" s="77"/>
      <c r="B81" s="506"/>
      <c r="C81" s="610" t="s">
        <v>68</v>
      </c>
      <c r="D81" s="223" t="s">
        <v>68</v>
      </c>
      <c r="E81" s="571" t="s">
        <v>317</v>
      </c>
      <c r="F81" s="506" t="s">
        <v>1106</v>
      </c>
      <c r="G81" s="388">
        <f>'Thông tin'!E67</f>
        <v>0.03</v>
      </c>
      <c r="H81" s="385"/>
      <c r="I81" s="482"/>
      <c r="J81" s="385">
        <f>(J74)*G81</f>
        <v>7182.4460745000006</v>
      </c>
    </row>
    <row r="82" spans="1:10" x14ac:dyDescent="0.25">
      <c r="A82" s="77"/>
      <c r="B82" s="506"/>
      <c r="C82" s="610" t="s">
        <v>68</v>
      </c>
      <c r="D82" s="223" t="s">
        <v>68</v>
      </c>
      <c r="E82" s="631" t="s">
        <v>840</v>
      </c>
      <c r="F82" s="595" t="s">
        <v>446</v>
      </c>
      <c r="G82" s="100"/>
      <c r="H82" s="385"/>
      <c r="I82" s="482"/>
      <c r="J82" s="472">
        <f>J79+J80+J81</f>
        <v>410124.96338144998</v>
      </c>
    </row>
    <row r="83" spans="1:10" x14ac:dyDescent="0.25">
      <c r="A83" s="77"/>
      <c r="B83" s="506"/>
      <c r="C83" s="610" t="s">
        <v>68</v>
      </c>
      <c r="D83" s="223" t="s">
        <v>68</v>
      </c>
      <c r="E83" s="571" t="s">
        <v>1069</v>
      </c>
      <c r="F83" s="506" t="s">
        <v>555</v>
      </c>
      <c r="G83" s="388">
        <f>'Thông tin'!E72</f>
        <v>0.08</v>
      </c>
      <c r="H83" s="385"/>
      <c r="I83" s="482"/>
      <c r="J83" s="385">
        <f>(J82)*G83</f>
        <v>32809.997070516001</v>
      </c>
    </row>
    <row r="84" spans="1:10" x14ac:dyDescent="0.25">
      <c r="A84" s="77"/>
      <c r="B84" s="506"/>
      <c r="C84" s="610" t="s">
        <v>68</v>
      </c>
      <c r="D84" s="223" t="s">
        <v>68</v>
      </c>
      <c r="E84" s="631" t="s">
        <v>60</v>
      </c>
      <c r="F84" s="595" t="s">
        <v>868</v>
      </c>
      <c r="G84" s="100"/>
      <c r="H84" s="385"/>
      <c r="I84" s="482"/>
      <c r="J84" s="472">
        <f>J82+J83</f>
        <v>442934.96045196598</v>
      </c>
    </row>
    <row r="85" spans="1:10" x14ac:dyDescent="0.25">
      <c r="A85" s="77"/>
      <c r="B85" s="506"/>
      <c r="C85" s="610" t="s">
        <v>68</v>
      </c>
      <c r="D85" s="223" t="s">
        <v>68</v>
      </c>
      <c r="E85" s="571" t="s">
        <v>154</v>
      </c>
      <c r="F85" s="506" t="s">
        <v>196</v>
      </c>
      <c r="G85" s="388">
        <f>'Thông tin'!E61</f>
        <v>0</v>
      </c>
      <c r="H85" s="385"/>
      <c r="I85" s="482"/>
      <c r="J85" s="385">
        <f>(J84)*G85</f>
        <v>0</v>
      </c>
    </row>
    <row r="86" spans="1:10" x14ac:dyDescent="0.25">
      <c r="A86" s="253"/>
      <c r="B86" s="53"/>
      <c r="C86" s="152" t="s">
        <v>68</v>
      </c>
      <c r="D86" s="420" t="s">
        <v>68</v>
      </c>
      <c r="E86" s="400" t="s">
        <v>472</v>
      </c>
      <c r="F86" s="138" t="s">
        <v>514</v>
      </c>
      <c r="G86" s="271"/>
      <c r="H86" s="576"/>
      <c r="I86" s="52"/>
      <c r="J86" s="597">
        <f>J84+J85</f>
        <v>442934.96045196598</v>
      </c>
    </row>
    <row r="87" spans="1:10" ht="30" x14ac:dyDescent="0.25">
      <c r="A87" s="169"/>
      <c r="B87" s="606">
        <v>4</v>
      </c>
      <c r="C87" s="42" t="str">
        <f>'Tiên lượng'!C12</f>
        <v>DC.02002</v>
      </c>
      <c r="D87" s="42" t="str">
        <f>'Tiên lượng'!C12</f>
        <v>DC.02002</v>
      </c>
      <c r="E87" s="203" t="str">
        <f>'Tiên lượng'!D12</f>
        <v>Thí nghiệm cơ lý hóa của đất trong phòng thí nghiệm, chỉ tiêu độ ẩm độ hút ẩm</v>
      </c>
      <c r="F87" s="172" t="str">
        <f>'Tiên lượng'!E12</f>
        <v>1 chỉ tiêu</v>
      </c>
      <c r="G87" s="379"/>
      <c r="H87" s="479"/>
      <c r="I87" s="581"/>
      <c r="J87" s="479"/>
    </row>
    <row r="88" spans="1:10" x14ac:dyDescent="0.25">
      <c r="A88" s="219"/>
      <c r="B88" s="21"/>
      <c r="C88" s="101" t="s">
        <v>68</v>
      </c>
      <c r="D88" s="101" t="s">
        <v>68</v>
      </c>
      <c r="E88" s="62" t="s">
        <v>615</v>
      </c>
      <c r="F88" s="21" t="s">
        <v>1097</v>
      </c>
      <c r="G88" s="218"/>
      <c r="H88" s="544"/>
      <c r="I88" s="4"/>
      <c r="J88" s="544">
        <f>SUM(J89:J91)</f>
        <v>15559.445</v>
      </c>
    </row>
    <row r="89" spans="1:10" x14ac:dyDescent="0.25">
      <c r="A89" s="77"/>
      <c r="B89" s="506"/>
      <c r="C89" s="610" t="s">
        <v>68</v>
      </c>
      <c r="D89" s="223" t="s">
        <v>746</v>
      </c>
      <c r="E89" s="571" t="str">
        <f>" - " &amp; 'Giá VL'!E12</f>
        <v xml:space="preserve"> - Điện năng</v>
      </c>
      <c r="F89" s="506" t="str">
        <f>'Giá VL'!F12</f>
        <v>kWh</v>
      </c>
      <c r="G89" s="462">
        <f>PTVT!G50</f>
        <v>8.27</v>
      </c>
      <c r="H89" s="385">
        <f>'Giá VL'!V12</f>
        <v>1685</v>
      </c>
      <c r="I89" s="482">
        <f>'Tiên lượng'!V12</f>
        <v>1</v>
      </c>
      <c r="J89" s="385">
        <f t="shared" ref="J89:J91" si="4">PRODUCT(G89,H89,I89)</f>
        <v>13934.949999999999</v>
      </c>
    </row>
    <row r="90" spans="1:10" x14ac:dyDescent="0.25">
      <c r="A90" s="77"/>
      <c r="B90" s="506"/>
      <c r="C90" s="610" t="s">
        <v>68</v>
      </c>
      <c r="D90" s="223" t="s">
        <v>890</v>
      </c>
      <c r="E90" s="571" t="str">
        <f>" - " &amp; 'Giá VL'!E17</f>
        <v xml:space="preserve"> - Khay men</v>
      </c>
      <c r="F90" s="506" t="str">
        <f>'Giá VL'!F17</f>
        <v>cái</v>
      </c>
      <c r="G90" s="462">
        <f>PTVT!G51</f>
        <v>5.0000000000000001E-3</v>
      </c>
      <c r="H90" s="385">
        <f>'Giá VL'!V17</f>
        <v>42000</v>
      </c>
      <c r="I90" s="482">
        <f>'Tiên lượng'!V12</f>
        <v>1</v>
      </c>
      <c r="J90" s="385">
        <f t="shared" si="4"/>
        <v>210</v>
      </c>
    </row>
    <row r="91" spans="1:10" x14ac:dyDescent="0.25">
      <c r="A91" s="77"/>
      <c r="B91" s="506"/>
      <c r="C91" s="610" t="s">
        <v>68</v>
      </c>
      <c r="D91" s="223" t="s">
        <v>674</v>
      </c>
      <c r="E91" s="571" t="s">
        <v>504</v>
      </c>
      <c r="F91" s="506" t="s">
        <v>414</v>
      </c>
      <c r="G91" s="462">
        <f>PTVT!G52</f>
        <v>10</v>
      </c>
      <c r="H91" s="385">
        <f>IF('Tiên lượng'!V12&lt;&gt;0,SUM(J89:J90)/100/'Tiên lượng'!V12,0)</f>
        <v>141.4495</v>
      </c>
      <c r="I91" s="482">
        <f>'Tiên lượng'!V12</f>
        <v>1</v>
      </c>
      <c r="J91" s="385">
        <f t="shared" si="4"/>
        <v>1414.4949999999999</v>
      </c>
    </row>
    <row r="92" spans="1:10" x14ac:dyDescent="0.25">
      <c r="A92" s="219"/>
      <c r="B92" s="21"/>
      <c r="C92" s="101" t="s">
        <v>68</v>
      </c>
      <c r="D92" s="101" t="s">
        <v>68</v>
      </c>
      <c r="E92" s="62" t="s">
        <v>704</v>
      </c>
      <c r="F92" s="21" t="s">
        <v>538</v>
      </c>
      <c r="G92" s="218"/>
      <c r="H92" s="544"/>
      <c r="I92" s="4"/>
      <c r="J92" s="544">
        <f>SUM(J93:J93)</f>
        <v>30590.858</v>
      </c>
    </row>
    <row r="93" spans="1:10" x14ac:dyDescent="0.25">
      <c r="A93" s="77"/>
      <c r="B93" s="506"/>
      <c r="C93" s="610" t="s">
        <v>68</v>
      </c>
      <c r="D93" s="223" t="s">
        <v>879</v>
      </c>
      <c r="E93" s="571" t="str">
        <f>" - " &amp; 'Giá NC'!E5</f>
        <v xml:space="preserve"> - Nhân công bậc 4,0/7 - Nhóm 4</v>
      </c>
      <c r="F93" s="506" t="str">
        <f>'Giá NC'!F5</f>
        <v>công</v>
      </c>
      <c r="G93" s="462">
        <f>PTVT!G54</f>
        <v>0.13100000000000001</v>
      </c>
      <c r="H93" s="385">
        <f>'Giá NC'!K5</f>
        <v>233518</v>
      </c>
      <c r="I93" s="482">
        <f>'Tiên lượng'!W12</f>
        <v>1</v>
      </c>
      <c r="J93" s="385">
        <f>PRODUCT(G93,H93,I93)</f>
        <v>30590.858</v>
      </c>
    </row>
    <row r="94" spans="1:10" x14ac:dyDescent="0.25">
      <c r="A94" s="219"/>
      <c r="B94" s="21"/>
      <c r="C94" s="101" t="s">
        <v>68</v>
      </c>
      <c r="D94" s="101" t="s">
        <v>68</v>
      </c>
      <c r="E94" s="62" t="s">
        <v>753</v>
      </c>
      <c r="F94" s="21" t="s">
        <v>280</v>
      </c>
      <c r="G94" s="218"/>
      <c r="H94" s="544"/>
      <c r="I94" s="4"/>
      <c r="J94" s="544">
        <f>SUM(J95:J98)</f>
        <v>12218.52765</v>
      </c>
    </row>
    <row r="95" spans="1:10" x14ac:dyDescent="0.25">
      <c r="A95" s="77"/>
      <c r="B95" s="506"/>
      <c r="C95" s="610" t="s">
        <v>68</v>
      </c>
      <c r="D95" s="223" t="s">
        <v>714</v>
      </c>
      <c r="E95" s="571" t="str">
        <f>" - " &amp; 'Giá Máy'!E11</f>
        <v xml:space="preserve"> - Tủ sấy</v>
      </c>
      <c r="F95" s="506" t="str">
        <f>'Giá Máy'!F11</f>
        <v>ca</v>
      </c>
      <c r="G95" s="462">
        <f>PTVT!G56</f>
        <v>1</v>
      </c>
      <c r="H95" s="385">
        <f>'Giá Máy'!J11</f>
        <v>11348</v>
      </c>
      <c r="I95" s="482">
        <f>'Tiên lượng'!X12</f>
        <v>1</v>
      </c>
      <c r="J95" s="385">
        <f t="shared" ref="J95:J98" si="5">PRODUCT(G95,H95,I95)</f>
        <v>11348</v>
      </c>
    </row>
    <row r="96" spans="1:10" x14ac:dyDescent="0.25">
      <c r="A96" s="77"/>
      <c r="B96" s="506"/>
      <c r="C96" s="610" t="s">
        <v>68</v>
      </c>
      <c r="D96" s="223" t="s">
        <v>765</v>
      </c>
      <c r="E96" s="571" t="str">
        <f>" - " &amp; 'Giá Máy'!E9</f>
        <v xml:space="preserve"> - Máy hút ẩm</v>
      </c>
      <c r="F96" s="506" t="str">
        <f>'Giá Máy'!F9</f>
        <v>ca</v>
      </c>
      <c r="G96" s="462">
        <f>PTVT!G57</f>
        <v>0.03</v>
      </c>
      <c r="H96" s="385">
        <f>'Giá Máy'!J9</f>
        <v>9288</v>
      </c>
      <c r="I96" s="482">
        <f>'Tiên lượng'!X12</f>
        <v>1</v>
      </c>
      <c r="J96" s="385">
        <f t="shared" si="5"/>
        <v>278.64</v>
      </c>
    </row>
    <row r="97" spans="1:10" x14ac:dyDescent="0.25">
      <c r="A97" s="77"/>
      <c r="B97" s="506"/>
      <c r="C97" s="610" t="s">
        <v>68</v>
      </c>
      <c r="D97" s="223" t="s">
        <v>416</v>
      </c>
      <c r="E97" s="571" t="str">
        <f>" - " &amp; 'Giá Máy'!E7</f>
        <v xml:space="preserve"> - Cân kỹ thuật</v>
      </c>
      <c r="F97" s="506" t="str">
        <f>'Giá Máy'!F7</f>
        <v>ca</v>
      </c>
      <c r="G97" s="462">
        <f>PTVT!G58</f>
        <v>1E-3</v>
      </c>
      <c r="H97" s="385">
        <f>'Giá Máy'!J7</f>
        <v>10053</v>
      </c>
      <c r="I97" s="482">
        <f>'Tiên lượng'!X12</f>
        <v>1</v>
      </c>
      <c r="J97" s="385">
        <f t="shared" si="5"/>
        <v>10.053000000000001</v>
      </c>
    </row>
    <row r="98" spans="1:10" x14ac:dyDescent="0.25">
      <c r="A98" s="77"/>
      <c r="B98" s="506"/>
      <c r="C98" s="610" t="s">
        <v>68</v>
      </c>
      <c r="D98" s="223" t="s">
        <v>122</v>
      </c>
      <c r="E98" s="571" t="s">
        <v>887</v>
      </c>
      <c r="F98" s="506" t="s">
        <v>414</v>
      </c>
      <c r="G98" s="462">
        <f>PTVT!G59</f>
        <v>5</v>
      </c>
      <c r="H98" s="385">
        <f>IF('Tiên lượng'!X12&lt;&gt;0,SUM(J95:J97)/100/'Tiên lượng'!X12,0)</f>
        <v>116.36693</v>
      </c>
      <c r="I98" s="482">
        <f>'Tiên lượng'!X12</f>
        <v>1</v>
      </c>
      <c r="J98" s="385">
        <f t="shared" si="5"/>
        <v>581.83465000000001</v>
      </c>
    </row>
    <row r="99" spans="1:10" x14ac:dyDescent="0.25">
      <c r="A99" s="77"/>
      <c r="B99" s="506"/>
      <c r="C99" s="610" t="s">
        <v>68</v>
      </c>
      <c r="D99" s="223" t="s">
        <v>68</v>
      </c>
      <c r="E99" s="631" t="s">
        <v>760</v>
      </c>
      <c r="F99" s="595" t="s">
        <v>1002</v>
      </c>
      <c r="G99" s="100"/>
      <c r="H99" s="385"/>
      <c r="I99" s="482"/>
      <c r="J99" s="472">
        <f>J88+J92+J94</f>
        <v>58368.830650000004</v>
      </c>
    </row>
    <row r="100" spans="1:10" x14ac:dyDescent="0.25">
      <c r="A100" s="77"/>
      <c r="B100" s="506"/>
      <c r="C100" s="610" t="s">
        <v>68</v>
      </c>
      <c r="D100" s="223" t="s">
        <v>68</v>
      </c>
      <c r="E100" s="571" t="s">
        <v>400</v>
      </c>
      <c r="F100" s="506" t="s">
        <v>574</v>
      </c>
      <c r="G100" s="388">
        <f>'Thông tin'!E68</f>
        <v>0.7</v>
      </c>
      <c r="H100" s="385"/>
      <c r="I100" s="482"/>
      <c r="J100" s="385">
        <f>(J92)*G100</f>
        <v>21413.600599999998</v>
      </c>
    </row>
    <row r="101" spans="1:10" x14ac:dyDescent="0.25">
      <c r="A101" s="77"/>
      <c r="B101" s="506"/>
      <c r="C101" s="610" t="s">
        <v>68</v>
      </c>
      <c r="D101" s="223" t="s">
        <v>68</v>
      </c>
      <c r="E101" s="571" t="s">
        <v>96</v>
      </c>
      <c r="F101" s="506" t="s">
        <v>1050</v>
      </c>
      <c r="G101" s="100"/>
      <c r="H101" s="385"/>
      <c r="I101" s="482"/>
      <c r="J101" s="385">
        <f>J99*5%</f>
        <v>2918.4415325000004</v>
      </c>
    </row>
    <row r="102" spans="1:10" x14ac:dyDescent="0.25">
      <c r="A102" s="77"/>
      <c r="B102" s="506"/>
      <c r="C102" s="610" t="s">
        <v>68</v>
      </c>
      <c r="D102" s="223" t="s">
        <v>68</v>
      </c>
      <c r="E102" s="631" t="s">
        <v>573</v>
      </c>
      <c r="F102" s="506" t="s">
        <v>161</v>
      </c>
      <c r="G102" s="100"/>
      <c r="H102" s="385"/>
      <c r="I102" s="482"/>
      <c r="J102" s="385">
        <f>J100+J101</f>
        <v>24332.042132499999</v>
      </c>
    </row>
    <row r="103" spans="1:10" ht="30" x14ac:dyDescent="0.25">
      <c r="A103" s="77"/>
      <c r="B103" s="506"/>
      <c r="C103" s="610" t="s">
        <v>68</v>
      </c>
      <c r="D103" s="223" t="s">
        <v>68</v>
      </c>
      <c r="E103" s="571" t="s">
        <v>904</v>
      </c>
      <c r="F103" s="506" t="s">
        <v>338</v>
      </c>
      <c r="G103" s="388">
        <f>'Thông tin'!E59</f>
        <v>0.06</v>
      </c>
      <c r="H103" s="385"/>
      <c r="I103" s="482"/>
      <c r="J103" s="385">
        <f>(J99+J102)*G103</f>
        <v>4962.0523669499999</v>
      </c>
    </row>
    <row r="104" spans="1:10" x14ac:dyDescent="0.25">
      <c r="A104" s="77"/>
      <c r="B104" s="506"/>
      <c r="C104" s="610" t="s">
        <v>68</v>
      </c>
      <c r="D104" s="223" t="s">
        <v>68</v>
      </c>
      <c r="E104" s="631" t="s">
        <v>862</v>
      </c>
      <c r="F104" s="595" t="s">
        <v>102</v>
      </c>
      <c r="G104" s="100"/>
      <c r="H104" s="385"/>
      <c r="I104" s="482"/>
      <c r="J104" s="472">
        <f>J99+J102+J103</f>
        <v>87662.925149449991</v>
      </c>
    </row>
    <row r="105" spans="1:10" ht="30" x14ac:dyDescent="0.25">
      <c r="A105" s="77"/>
      <c r="B105" s="506"/>
      <c r="C105" s="610" t="s">
        <v>68</v>
      </c>
      <c r="D105" s="223" t="s">
        <v>68</v>
      </c>
      <c r="E105" s="571" t="s">
        <v>863</v>
      </c>
      <c r="F105" s="506" t="s">
        <v>423</v>
      </c>
      <c r="G105" s="388">
        <f>'Thông tin'!E66</f>
        <v>0.02</v>
      </c>
      <c r="H105" s="385"/>
      <c r="I105" s="482"/>
      <c r="J105" s="385">
        <f>(J99)*G105</f>
        <v>1167.3766130000001</v>
      </c>
    </row>
    <row r="106" spans="1:10" ht="30" x14ac:dyDescent="0.25">
      <c r="A106" s="77"/>
      <c r="B106" s="506"/>
      <c r="C106" s="610" t="s">
        <v>68</v>
      </c>
      <c r="D106" s="223" t="s">
        <v>68</v>
      </c>
      <c r="E106" s="571" t="s">
        <v>317</v>
      </c>
      <c r="F106" s="506" t="s">
        <v>1106</v>
      </c>
      <c r="G106" s="388">
        <f>'Thông tin'!E67</f>
        <v>0.03</v>
      </c>
      <c r="H106" s="385"/>
      <c r="I106" s="482"/>
      <c r="J106" s="385">
        <f>(J99)*G106</f>
        <v>1751.0649195000001</v>
      </c>
    </row>
    <row r="107" spans="1:10" x14ac:dyDescent="0.25">
      <c r="A107" s="77"/>
      <c r="B107" s="506"/>
      <c r="C107" s="610" t="s">
        <v>68</v>
      </c>
      <c r="D107" s="223" t="s">
        <v>68</v>
      </c>
      <c r="E107" s="631" t="s">
        <v>840</v>
      </c>
      <c r="F107" s="595" t="s">
        <v>446</v>
      </c>
      <c r="G107" s="100"/>
      <c r="H107" s="385"/>
      <c r="I107" s="482"/>
      <c r="J107" s="472">
        <f>J104+J105+J106</f>
        <v>90581.366681949992</v>
      </c>
    </row>
    <row r="108" spans="1:10" x14ac:dyDescent="0.25">
      <c r="A108" s="77"/>
      <c r="B108" s="506"/>
      <c r="C108" s="610" t="s">
        <v>68</v>
      </c>
      <c r="D108" s="223" t="s">
        <v>68</v>
      </c>
      <c r="E108" s="571" t="s">
        <v>1069</v>
      </c>
      <c r="F108" s="506" t="s">
        <v>555</v>
      </c>
      <c r="G108" s="388">
        <f>'Thông tin'!E72</f>
        <v>0.08</v>
      </c>
      <c r="H108" s="385"/>
      <c r="I108" s="482"/>
      <c r="J108" s="385">
        <f>(J107)*G108</f>
        <v>7246.5093345559999</v>
      </c>
    </row>
    <row r="109" spans="1:10" x14ac:dyDescent="0.25">
      <c r="A109" s="77"/>
      <c r="B109" s="506"/>
      <c r="C109" s="610" t="s">
        <v>68</v>
      </c>
      <c r="D109" s="223" t="s">
        <v>68</v>
      </c>
      <c r="E109" s="631" t="s">
        <v>60</v>
      </c>
      <c r="F109" s="595" t="s">
        <v>868</v>
      </c>
      <c r="G109" s="100"/>
      <c r="H109" s="385"/>
      <c r="I109" s="482"/>
      <c r="J109" s="472">
        <f>J107+J108</f>
        <v>97827.876016505994</v>
      </c>
    </row>
    <row r="110" spans="1:10" x14ac:dyDescent="0.25">
      <c r="A110" s="77"/>
      <c r="B110" s="506"/>
      <c r="C110" s="610" t="s">
        <v>68</v>
      </c>
      <c r="D110" s="223" t="s">
        <v>68</v>
      </c>
      <c r="E110" s="571" t="s">
        <v>154</v>
      </c>
      <c r="F110" s="506" t="s">
        <v>196</v>
      </c>
      <c r="G110" s="388">
        <f>'Thông tin'!E61</f>
        <v>0</v>
      </c>
      <c r="H110" s="385"/>
      <c r="I110" s="482"/>
      <c r="J110" s="385">
        <f>(J109)*G110</f>
        <v>0</v>
      </c>
    </row>
    <row r="111" spans="1:10" x14ac:dyDescent="0.25">
      <c r="A111" s="253"/>
      <c r="B111" s="53"/>
      <c r="C111" s="152" t="s">
        <v>68</v>
      </c>
      <c r="D111" s="420" t="s">
        <v>68</v>
      </c>
      <c r="E111" s="400" t="s">
        <v>472</v>
      </c>
      <c r="F111" s="138" t="s">
        <v>514</v>
      </c>
      <c r="G111" s="271"/>
      <c r="H111" s="576"/>
      <c r="I111" s="52"/>
      <c r="J111" s="597">
        <f>J109+J110</f>
        <v>97827.876016505994</v>
      </c>
    </row>
    <row r="112" spans="1:10" ht="45" x14ac:dyDescent="0.25">
      <c r="A112" s="169"/>
      <c r="B112" s="606">
        <v>5</v>
      </c>
      <c r="C112" s="42" t="str">
        <f>'Tiên lượng'!C14</f>
        <v>DC.02003</v>
      </c>
      <c r="D112" s="42" t="str">
        <f>'Tiên lượng'!C14</f>
        <v>DC.02003</v>
      </c>
      <c r="E112" s="203" t="str">
        <f>'Tiên lượng'!D14</f>
        <v>Thí nghiệm cơ lý hóa của đất trong phòng thí nghiệm, chỉ tiêu giới hạn dẻo, giới hạn chảy</v>
      </c>
      <c r="F112" s="172" t="str">
        <f>'Tiên lượng'!E14</f>
        <v>1 chỉ tiêu</v>
      </c>
      <c r="G112" s="379"/>
      <c r="H112" s="479"/>
      <c r="I112" s="581"/>
      <c r="J112" s="479"/>
    </row>
    <row r="113" spans="1:10" x14ac:dyDescent="0.25">
      <c r="A113" s="219"/>
      <c r="B113" s="21"/>
      <c r="C113" s="101" t="s">
        <v>68</v>
      </c>
      <c r="D113" s="101" t="s">
        <v>68</v>
      </c>
      <c r="E113" s="62" t="s">
        <v>615</v>
      </c>
      <c r="F113" s="21" t="s">
        <v>1097</v>
      </c>
      <c r="G113" s="218"/>
      <c r="H113" s="544"/>
      <c r="I113" s="4"/>
      <c r="J113" s="544">
        <f>SUM(J114:J116)</f>
        <v>15615.050000000003</v>
      </c>
    </row>
    <row r="114" spans="1:10" x14ac:dyDescent="0.25">
      <c r="A114" s="77"/>
      <c r="B114" s="506"/>
      <c r="C114" s="610" t="s">
        <v>68</v>
      </c>
      <c r="D114" s="223" t="s">
        <v>746</v>
      </c>
      <c r="E114" s="571" t="str">
        <f>" - " &amp; 'Giá VL'!E12</f>
        <v xml:space="preserve"> - Điện năng</v>
      </c>
      <c r="F114" s="506" t="str">
        <f>'Giá VL'!F12</f>
        <v>kWh</v>
      </c>
      <c r="G114" s="462">
        <f>PTVT!G62</f>
        <v>8.3000000000000007</v>
      </c>
      <c r="H114" s="385">
        <f>'Giá VL'!V12</f>
        <v>1685</v>
      </c>
      <c r="I114" s="482">
        <f>'Tiên lượng'!V14</f>
        <v>1</v>
      </c>
      <c r="J114" s="385">
        <f t="shared" ref="J114:J116" si="6">PRODUCT(G114,H114,I114)</f>
        <v>13985.500000000002</v>
      </c>
    </row>
    <row r="115" spans="1:10" x14ac:dyDescent="0.25">
      <c r="A115" s="77"/>
      <c r="B115" s="506"/>
      <c r="C115" s="610" t="s">
        <v>68</v>
      </c>
      <c r="D115" s="223" t="s">
        <v>890</v>
      </c>
      <c r="E115" s="571" t="str">
        <f>" - " &amp; 'Giá VL'!E17</f>
        <v xml:space="preserve"> - Khay men</v>
      </c>
      <c r="F115" s="506" t="str">
        <f>'Giá VL'!F17</f>
        <v>cái</v>
      </c>
      <c r="G115" s="462">
        <f>PTVT!G63</f>
        <v>5.0000000000000001E-3</v>
      </c>
      <c r="H115" s="385">
        <f>'Giá VL'!V17</f>
        <v>42000</v>
      </c>
      <c r="I115" s="482">
        <f>'Tiên lượng'!V14</f>
        <v>1</v>
      </c>
      <c r="J115" s="385">
        <f t="shared" si="6"/>
        <v>210</v>
      </c>
    </row>
    <row r="116" spans="1:10" x14ac:dyDescent="0.25">
      <c r="A116" s="77"/>
      <c r="B116" s="506"/>
      <c r="C116" s="610" t="s">
        <v>68</v>
      </c>
      <c r="D116" s="223" t="s">
        <v>674</v>
      </c>
      <c r="E116" s="571" t="s">
        <v>504</v>
      </c>
      <c r="F116" s="506" t="s">
        <v>414</v>
      </c>
      <c r="G116" s="462">
        <f>PTVT!G64</f>
        <v>10</v>
      </c>
      <c r="H116" s="385">
        <f>IF('Tiên lượng'!V14&lt;&gt;0,SUM(J114:J115)/100/'Tiên lượng'!V14,0)</f>
        <v>141.95500000000001</v>
      </c>
      <c r="I116" s="482">
        <f>'Tiên lượng'!V14</f>
        <v>1</v>
      </c>
      <c r="J116" s="385">
        <f t="shared" si="6"/>
        <v>1419.5500000000002</v>
      </c>
    </row>
    <row r="117" spans="1:10" x14ac:dyDescent="0.25">
      <c r="A117" s="219"/>
      <c r="B117" s="21"/>
      <c r="C117" s="101" t="s">
        <v>68</v>
      </c>
      <c r="D117" s="101" t="s">
        <v>68</v>
      </c>
      <c r="E117" s="62" t="s">
        <v>704</v>
      </c>
      <c r="F117" s="21" t="s">
        <v>538</v>
      </c>
      <c r="G117" s="218"/>
      <c r="H117" s="544"/>
      <c r="I117" s="4"/>
      <c r="J117" s="544">
        <f>SUM(J118:J118)</f>
        <v>64217.450000000004</v>
      </c>
    </row>
    <row r="118" spans="1:10" x14ac:dyDescent="0.25">
      <c r="A118" s="77"/>
      <c r="B118" s="506"/>
      <c r="C118" s="610" t="s">
        <v>68</v>
      </c>
      <c r="D118" s="223" t="s">
        <v>879</v>
      </c>
      <c r="E118" s="571" t="str">
        <f>" - " &amp; 'Giá NC'!E5</f>
        <v xml:space="preserve"> - Nhân công bậc 4,0/7 - Nhóm 4</v>
      </c>
      <c r="F118" s="506" t="str">
        <f>'Giá NC'!F5</f>
        <v>công</v>
      </c>
      <c r="G118" s="462">
        <f>PTVT!G66</f>
        <v>0.27500000000000002</v>
      </c>
      <c r="H118" s="385">
        <f>'Giá NC'!K5</f>
        <v>233518</v>
      </c>
      <c r="I118" s="482">
        <f>'Tiên lượng'!W14</f>
        <v>1</v>
      </c>
      <c r="J118" s="385">
        <f>PRODUCT(G118,H118,I118)</f>
        <v>64217.450000000004</v>
      </c>
    </row>
    <row r="119" spans="1:10" x14ac:dyDescent="0.25">
      <c r="A119" s="219"/>
      <c r="B119" s="21"/>
      <c r="C119" s="101" t="s">
        <v>68</v>
      </c>
      <c r="D119" s="101" t="s">
        <v>68</v>
      </c>
      <c r="E119" s="62" t="s">
        <v>753</v>
      </c>
      <c r="F119" s="21" t="s">
        <v>280</v>
      </c>
      <c r="G119" s="218"/>
      <c r="H119" s="544"/>
      <c r="I119" s="4"/>
      <c r="J119" s="544">
        <f>SUM(J120:J124)</f>
        <v>13237.993649999999</v>
      </c>
    </row>
    <row r="120" spans="1:10" x14ac:dyDescent="0.25">
      <c r="A120" s="77"/>
      <c r="B120" s="506"/>
      <c r="C120" s="610" t="s">
        <v>68</v>
      </c>
      <c r="D120" s="223" t="s">
        <v>714</v>
      </c>
      <c r="E120" s="571" t="str">
        <f>" - " &amp; 'Giá Máy'!E11</f>
        <v xml:space="preserve"> - Tủ sấy</v>
      </c>
      <c r="F120" s="506" t="str">
        <f>'Giá Máy'!F11</f>
        <v>ca</v>
      </c>
      <c r="G120" s="462">
        <f>PTVT!G68</f>
        <v>1</v>
      </c>
      <c r="H120" s="385">
        <f>'Giá Máy'!J11</f>
        <v>11348</v>
      </c>
      <c r="I120" s="482">
        <f>'Tiên lượng'!X14</f>
        <v>1</v>
      </c>
      <c r="J120" s="385">
        <f t="shared" ref="J120:J124" si="7">PRODUCT(G120,H120,I120)</f>
        <v>11348</v>
      </c>
    </row>
    <row r="121" spans="1:10" x14ac:dyDescent="0.25">
      <c r="A121" s="77"/>
      <c r="B121" s="506"/>
      <c r="C121" s="610" t="s">
        <v>68</v>
      </c>
      <c r="D121" s="223" t="s">
        <v>765</v>
      </c>
      <c r="E121" s="571" t="str">
        <f>" - " &amp; 'Giá Máy'!E9</f>
        <v xml:space="preserve"> - Máy hút ẩm</v>
      </c>
      <c r="F121" s="506" t="str">
        <f>'Giá Máy'!F9</f>
        <v>ca</v>
      </c>
      <c r="G121" s="462">
        <f>PTVT!G69</f>
        <v>0.03</v>
      </c>
      <c r="H121" s="385">
        <f>'Giá Máy'!J9</f>
        <v>9288</v>
      </c>
      <c r="I121" s="482">
        <f>'Tiên lượng'!X14</f>
        <v>1</v>
      </c>
      <c r="J121" s="385">
        <f t="shared" si="7"/>
        <v>278.64</v>
      </c>
    </row>
    <row r="122" spans="1:10" x14ac:dyDescent="0.25">
      <c r="A122" s="77"/>
      <c r="B122" s="506"/>
      <c r="C122" s="610" t="s">
        <v>68</v>
      </c>
      <c r="D122" s="223" t="s">
        <v>416</v>
      </c>
      <c r="E122" s="571" t="str">
        <f>" - " &amp; 'Giá Máy'!E7</f>
        <v xml:space="preserve"> - Cân kỹ thuật</v>
      </c>
      <c r="F122" s="506" t="str">
        <f>'Giá Máy'!F7</f>
        <v>ca</v>
      </c>
      <c r="G122" s="462">
        <f>PTVT!G70</f>
        <v>6.3E-2</v>
      </c>
      <c r="H122" s="385">
        <f>'Giá Máy'!J7</f>
        <v>10053</v>
      </c>
      <c r="I122" s="482">
        <f>'Tiên lượng'!X14</f>
        <v>1</v>
      </c>
      <c r="J122" s="385">
        <f t="shared" si="7"/>
        <v>633.33900000000006</v>
      </c>
    </row>
    <row r="123" spans="1:10" x14ac:dyDescent="0.25">
      <c r="A123" s="77"/>
      <c r="B123" s="506"/>
      <c r="C123" s="610" t="s">
        <v>68</v>
      </c>
      <c r="D123" s="223" t="s">
        <v>738</v>
      </c>
      <c r="E123" s="571" t="str">
        <f>" - " &amp; 'Giá Máy'!E10</f>
        <v xml:space="preserve"> - Máy Giragang</v>
      </c>
      <c r="F123" s="506" t="str">
        <f>'Giá Máy'!F10</f>
        <v>ca</v>
      </c>
      <c r="G123" s="462">
        <f>PTVT!G71</f>
        <v>6.3E-2</v>
      </c>
      <c r="H123" s="385">
        <f>'Giá Máy'!J10</f>
        <v>5518</v>
      </c>
      <c r="I123" s="482">
        <f>'Tiên lượng'!X14</f>
        <v>1</v>
      </c>
      <c r="J123" s="385">
        <f t="shared" si="7"/>
        <v>347.63400000000001</v>
      </c>
    </row>
    <row r="124" spans="1:10" x14ac:dyDescent="0.25">
      <c r="A124" s="77"/>
      <c r="B124" s="506"/>
      <c r="C124" s="610" t="s">
        <v>68</v>
      </c>
      <c r="D124" s="223" t="s">
        <v>122</v>
      </c>
      <c r="E124" s="571" t="s">
        <v>887</v>
      </c>
      <c r="F124" s="506" t="s">
        <v>414</v>
      </c>
      <c r="G124" s="462">
        <f>PTVT!G72</f>
        <v>5</v>
      </c>
      <c r="H124" s="385">
        <f>IF('Tiên lượng'!X14&lt;&gt;0,SUM(J120:J123)/100/'Tiên lượng'!X14,0)</f>
        <v>126.07612999999999</v>
      </c>
      <c r="I124" s="482">
        <f>'Tiên lượng'!X14</f>
        <v>1</v>
      </c>
      <c r="J124" s="385">
        <f t="shared" si="7"/>
        <v>630.38064999999995</v>
      </c>
    </row>
    <row r="125" spans="1:10" x14ac:dyDescent="0.25">
      <c r="A125" s="77"/>
      <c r="B125" s="506"/>
      <c r="C125" s="610" t="s">
        <v>68</v>
      </c>
      <c r="D125" s="223" t="s">
        <v>68</v>
      </c>
      <c r="E125" s="631" t="s">
        <v>760</v>
      </c>
      <c r="F125" s="595" t="s">
        <v>1002</v>
      </c>
      <c r="G125" s="100"/>
      <c r="H125" s="385"/>
      <c r="I125" s="482"/>
      <c r="J125" s="472">
        <f>J113+J117+J119</f>
        <v>93070.493650000004</v>
      </c>
    </row>
    <row r="126" spans="1:10" x14ac:dyDescent="0.25">
      <c r="A126" s="77"/>
      <c r="B126" s="506"/>
      <c r="C126" s="610" t="s">
        <v>68</v>
      </c>
      <c r="D126" s="223" t="s">
        <v>68</v>
      </c>
      <c r="E126" s="571" t="s">
        <v>400</v>
      </c>
      <c r="F126" s="506" t="s">
        <v>574</v>
      </c>
      <c r="G126" s="388">
        <f>'Thông tin'!E68</f>
        <v>0.7</v>
      </c>
      <c r="H126" s="385"/>
      <c r="I126" s="482"/>
      <c r="J126" s="385">
        <f>(J117)*G126</f>
        <v>44952.215000000004</v>
      </c>
    </row>
    <row r="127" spans="1:10" x14ac:dyDescent="0.25">
      <c r="A127" s="77"/>
      <c r="B127" s="506"/>
      <c r="C127" s="610" t="s">
        <v>68</v>
      </c>
      <c r="D127" s="223" t="s">
        <v>68</v>
      </c>
      <c r="E127" s="571" t="s">
        <v>96</v>
      </c>
      <c r="F127" s="506" t="s">
        <v>1050</v>
      </c>
      <c r="G127" s="100"/>
      <c r="H127" s="385"/>
      <c r="I127" s="482"/>
      <c r="J127" s="385">
        <f>J125*5%</f>
        <v>4653.5246825000004</v>
      </c>
    </row>
    <row r="128" spans="1:10" x14ac:dyDescent="0.25">
      <c r="A128" s="77"/>
      <c r="B128" s="506"/>
      <c r="C128" s="610" t="s">
        <v>68</v>
      </c>
      <c r="D128" s="223" t="s">
        <v>68</v>
      </c>
      <c r="E128" s="631" t="s">
        <v>573</v>
      </c>
      <c r="F128" s="506" t="s">
        <v>161</v>
      </c>
      <c r="G128" s="100"/>
      <c r="H128" s="385"/>
      <c r="I128" s="482"/>
      <c r="J128" s="385">
        <f>J126+J127</f>
        <v>49605.739682500003</v>
      </c>
    </row>
    <row r="129" spans="1:10" ht="30" x14ac:dyDescent="0.25">
      <c r="A129" s="77"/>
      <c r="B129" s="506"/>
      <c r="C129" s="610" t="s">
        <v>68</v>
      </c>
      <c r="D129" s="223" t="s">
        <v>68</v>
      </c>
      <c r="E129" s="571" t="s">
        <v>904</v>
      </c>
      <c r="F129" s="506" t="s">
        <v>338</v>
      </c>
      <c r="G129" s="388">
        <f>'Thông tin'!E59</f>
        <v>0.06</v>
      </c>
      <c r="H129" s="385"/>
      <c r="I129" s="482"/>
      <c r="J129" s="385">
        <f>(J125+J128)*G129</f>
        <v>8560.5739999500001</v>
      </c>
    </row>
    <row r="130" spans="1:10" x14ac:dyDescent="0.25">
      <c r="A130" s="77"/>
      <c r="B130" s="506"/>
      <c r="C130" s="610" t="s">
        <v>68</v>
      </c>
      <c r="D130" s="223" t="s">
        <v>68</v>
      </c>
      <c r="E130" s="631" t="s">
        <v>862</v>
      </c>
      <c r="F130" s="595" t="s">
        <v>102</v>
      </c>
      <c r="G130" s="100"/>
      <c r="H130" s="385"/>
      <c r="I130" s="482"/>
      <c r="J130" s="472">
        <f>J125+J128+J129</f>
        <v>151236.80733245</v>
      </c>
    </row>
    <row r="131" spans="1:10" ht="30" x14ac:dyDescent="0.25">
      <c r="A131" s="77"/>
      <c r="B131" s="506"/>
      <c r="C131" s="610" t="s">
        <v>68</v>
      </c>
      <c r="D131" s="223" t="s">
        <v>68</v>
      </c>
      <c r="E131" s="571" t="s">
        <v>863</v>
      </c>
      <c r="F131" s="506" t="s">
        <v>423</v>
      </c>
      <c r="G131" s="388">
        <f>'Thông tin'!E66</f>
        <v>0.02</v>
      </c>
      <c r="H131" s="385"/>
      <c r="I131" s="482"/>
      <c r="J131" s="385">
        <f>(J125)*G131</f>
        <v>1861.4098730000001</v>
      </c>
    </row>
    <row r="132" spans="1:10" ht="30" x14ac:dyDescent="0.25">
      <c r="A132" s="77"/>
      <c r="B132" s="506"/>
      <c r="C132" s="610" t="s">
        <v>68</v>
      </c>
      <c r="D132" s="223" t="s">
        <v>68</v>
      </c>
      <c r="E132" s="571" t="s">
        <v>317</v>
      </c>
      <c r="F132" s="506" t="s">
        <v>1106</v>
      </c>
      <c r="G132" s="388">
        <f>'Thông tin'!E67</f>
        <v>0.03</v>
      </c>
      <c r="H132" s="385"/>
      <c r="I132" s="482"/>
      <c r="J132" s="385">
        <f>(J125)*G132</f>
        <v>2792.1148094999999</v>
      </c>
    </row>
    <row r="133" spans="1:10" x14ac:dyDescent="0.25">
      <c r="A133" s="77"/>
      <c r="B133" s="506"/>
      <c r="C133" s="610" t="s">
        <v>68</v>
      </c>
      <c r="D133" s="223" t="s">
        <v>68</v>
      </c>
      <c r="E133" s="631" t="s">
        <v>840</v>
      </c>
      <c r="F133" s="595" t="s">
        <v>446</v>
      </c>
      <c r="G133" s="100"/>
      <c r="H133" s="385"/>
      <c r="I133" s="482"/>
      <c r="J133" s="472">
        <f>J130+J131+J132</f>
        <v>155890.33201494999</v>
      </c>
    </row>
    <row r="134" spans="1:10" x14ac:dyDescent="0.25">
      <c r="A134" s="77"/>
      <c r="B134" s="506"/>
      <c r="C134" s="610" t="s">
        <v>68</v>
      </c>
      <c r="D134" s="223" t="s">
        <v>68</v>
      </c>
      <c r="E134" s="571" t="s">
        <v>1069</v>
      </c>
      <c r="F134" s="506" t="s">
        <v>555</v>
      </c>
      <c r="G134" s="388">
        <f>'Thông tin'!E72</f>
        <v>0.08</v>
      </c>
      <c r="H134" s="385"/>
      <c r="I134" s="482"/>
      <c r="J134" s="385">
        <f>(J133)*G134</f>
        <v>12471.226561195999</v>
      </c>
    </row>
    <row r="135" spans="1:10" x14ac:dyDescent="0.25">
      <c r="A135" s="77"/>
      <c r="B135" s="506"/>
      <c r="C135" s="610" t="s">
        <v>68</v>
      </c>
      <c r="D135" s="223" t="s">
        <v>68</v>
      </c>
      <c r="E135" s="631" t="s">
        <v>60</v>
      </c>
      <c r="F135" s="595" t="s">
        <v>868</v>
      </c>
      <c r="G135" s="100"/>
      <c r="H135" s="385"/>
      <c r="I135" s="482"/>
      <c r="J135" s="472">
        <f>J133+J134</f>
        <v>168361.558576146</v>
      </c>
    </row>
    <row r="136" spans="1:10" x14ac:dyDescent="0.25">
      <c r="A136" s="77"/>
      <c r="B136" s="506"/>
      <c r="C136" s="610" t="s">
        <v>68</v>
      </c>
      <c r="D136" s="223" t="s">
        <v>68</v>
      </c>
      <c r="E136" s="571" t="s">
        <v>154</v>
      </c>
      <c r="F136" s="506" t="s">
        <v>196</v>
      </c>
      <c r="G136" s="388">
        <f>'Thông tin'!E61</f>
        <v>0</v>
      </c>
      <c r="H136" s="385"/>
      <c r="I136" s="482"/>
      <c r="J136" s="385">
        <f>(J135)*G136</f>
        <v>0</v>
      </c>
    </row>
    <row r="137" spans="1:10" x14ac:dyDescent="0.25">
      <c r="A137" s="253"/>
      <c r="B137" s="53"/>
      <c r="C137" s="152" t="s">
        <v>68</v>
      </c>
      <c r="D137" s="420" t="s">
        <v>68</v>
      </c>
      <c r="E137" s="400" t="s">
        <v>472</v>
      </c>
      <c r="F137" s="138" t="s">
        <v>514</v>
      </c>
      <c r="G137" s="271"/>
      <c r="H137" s="576"/>
      <c r="I137" s="52"/>
      <c r="J137" s="597">
        <f>J135+J136</f>
        <v>168361.558576146</v>
      </c>
    </row>
    <row r="138" spans="1:10" ht="30" x14ac:dyDescent="0.25">
      <c r="A138" s="169"/>
      <c r="B138" s="606">
        <v>6</v>
      </c>
      <c r="C138" s="42" t="str">
        <f>'Tiên lượng'!C15</f>
        <v>DC.02004</v>
      </c>
      <c r="D138" s="42" t="str">
        <f>'Tiên lượng'!C15</f>
        <v>DC.02004</v>
      </c>
      <c r="E138" s="203" t="str">
        <f>'Tiên lượng'!D15</f>
        <v>Thí nghiệm cơ lý hóa của đất trong phòng thí nghiệm, thành phẩn hạt</v>
      </c>
      <c r="F138" s="172" t="str">
        <f>'Tiên lượng'!E15</f>
        <v>1 chỉ tiêu</v>
      </c>
      <c r="G138" s="379"/>
      <c r="H138" s="479"/>
      <c r="I138" s="581"/>
      <c r="J138" s="479"/>
    </row>
    <row r="139" spans="1:10" x14ac:dyDescent="0.25">
      <c r="A139" s="219"/>
      <c r="B139" s="21"/>
      <c r="C139" s="101" t="s">
        <v>68</v>
      </c>
      <c r="D139" s="101" t="s">
        <v>68</v>
      </c>
      <c r="E139" s="62" t="s">
        <v>615</v>
      </c>
      <c r="F139" s="21" t="s">
        <v>1097</v>
      </c>
      <c r="G139" s="218"/>
      <c r="H139" s="544"/>
      <c r="I139" s="4"/>
      <c r="J139" s="544">
        <f>SUM(J140:J145)</f>
        <v>24332.934999999998</v>
      </c>
    </row>
    <row r="140" spans="1:10" x14ac:dyDescent="0.25">
      <c r="A140" s="77"/>
      <c r="B140" s="506"/>
      <c r="C140" s="610" t="s">
        <v>68</v>
      </c>
      <c r="D140" s="223" t="s">
        <v>746</v>
      </c>
      <c r="E140" s="571" t="str">
        <f>" - " &amp; 'Giá VL'!E12</f>
        <v xml:space="preserve"> - Điện năng</v>
      </c>
      <c r="F140" s="506" t="str">
        <f>'Giá VL'!F12</f>
        <v>kWh</v>
      </c>
      <c r="G140" s="462">
        <f>PTVT!G75</f>
        <v>8.41</v>
      </c>
      <c r="H140" s="385">
        <f>'Giá VL'!V12</f>
        <v>1685</v>
      </c>
      <c r="I140" s="482">
        <f>'Tiên lượng'!V15</f>
        <v>1</v>
      </c>
      <c r="J140" s="385">
        <f t="shared" ref="J140:J145" si="8">PRODUCT(G140,H140,I140)</f>
        <v>14170.85</v>
      </c>
    </row>
    <row r="141" spans="1:10" x14ac:dyDescent="0.25">
      <c r="A141" s="77"/>
      <c r="B141" s="506"/>
      <c r="C141" s="610" t="s">
        <v>68</v>
      </c>
      <c r="D141" s="223" t="s">
        <v>642</v>
      </c>
      <c r="E141" s="571" t="str">
        <f>" - " &amp; 'Giá VL'!E20</f>
        <v xml:space="preserve"> - Nhiệt kế</v>
      </c>
      <c r="F141" s="506" t="str">
        <f>'Giá VL'!F20</f>
        <v>cái</v>
      </c>
      <c r="G141" s="462">
        <f>PTVT!G76</f>
        <v>5.0000000000000001E-3</v>
      </c>
      <c r="H141" s="385">
        <f>'Giá VL'!V20</f>
        <v>60000</v>
      </c>
      <c r="I141" s="482">
        <f>'Tiên lượng'!V15</f>
        <v>1</v>
      </c>
      <c r="J141" s="385">
        <f t="shared" si="8"/>
        <v>300</v>
      </c>
    </row>
    <row r="142" spans="1:10" x14ac:dyDescent="0.25">
      <c r="A142" s="77"/>
      <c r="B142" s="506"/>
      <c r="C142" s="610" t="s">
        <v>68</v>
      </c>
      <c r="D142" s="223" t="s">
        <v>601</v>
      </c>
      <c r="E142" s="571" t="str">
        <f>" - " &amp; 'Giá VL'!E21</f>
        <v xml:space="preserve"> - Nước cất</v>
      </c>
      <c r="F142" s="506" t="str">
        <f>'Giá VL'!F21</f>
        <v>lít</v>
      </c>
      <c r="G142" s="462">
        <f>PTVT!G77</f>
        <v>2</v>
      </c>
      <c r="H142" s="385">
        <f>'Giá VL'!V21</f>
        <v>3500</v>
      </c>
      <c r="I142" s="482">
        <f>'Tiên lượng'!V15</f>
        <v>1</v>
      </c>
      <c r="J142" s="385">
        <f t="shared" si="8"/>
        <v>7000</v>
      </c>
    </row>
    <row r="143" spans="1:10" x14ac:dyDescent="0.25">
      <c r="A143" s="77"/>
      <c r="B143" s="506"/>
      <c r="C143" s="610" t="s">
        <v>68</v>
      </c>
      <c r="D143" s="223" t="s">
        <v>890</v>
      </c>
      <c r="E143" s="571" t="str">
        <f>" - " &amp; 'Giá VL'!E17</f>
        <v xml:space="preserve"> - Khay men</v>
      </c>
      <c r="F143" s="506" t="str">
        <f>'Giá VL'!F17</f>
        <v>cái</v>
      </c>
      <c r="G143" s="462">
        <f>PTVT!G78</f>
        <v>5.0000000000000001E-3</v>
      </c>
      <c r="H143" s="385">
        <f>'Giá VL'!V17</f>
        <v>42000</v>
      </c>
      <c r="I143" s="482">
        <f>'Tiên lượng'!V15</f>
        <v>1</v>
      </c>
      <c r="J143" s="385">
        <f t="shared" si="8"/>
        <v>210</v>
      </c>
    </row>
    <row r="144" spans="1:10" x14ac:dyDescent="0.25">
      <c r="A144" s="77"/>
      <c r="B144" s="506"/>
      <c r="C144" s="610" t="s">
        <v>68</v>
      </c>
      <c r="D144" s="223" t="s">
        <v>315</v>
      </c>
      <c r="E144" s="571" t="str">
        <f>" - " &amp; 'Giá VL'!E5</f>
        <v xml:space="preserve"> - Amoni hydroxit (NH4OH)</v>
      </c>
      <c r="F144" s="506" t="str">
        <f>'Giá VL'!F5</f>
        <v>kg</v>
      </c>
      <c r="G144" s="462">
        <f>PTVT!G79</f>
        <v>0.1</v>
      </c>
      <c r="H144" s="385">
        <f>'Giá VL'!V5</f>
        <v>4400</v>
      </c>
      <c r="I144" s="482">
        <f>'Tiên lượng'!V15</f>
        <v>1</v>
      </c>
      <c r="J144" s="385">
        <f t="shared" si="8"/>
        <v>440</v>
      </c>
    </row>
    <row r="145" spans="1:10" x14ac:dyDescent="0.25">
      <c r="A145" s="77"/>
      <c r="B145" s="506"/>
      <c r="C145" s="610" t="s">
        <v>68</v>
      </c>
      <c r="D145" s="223" t="s">
        <v>674</v>
      </c>
      <c r="E145" s="571" t="s">
        <v>504</v>
      </c>
      <c r="F145" s="506" t="s">
        <v>414</v>
      </c>
      <c r="G145" s="462">
        <f>PTVT!G80</f>
        <v>10</v>
      </c>
      <c r="H145" s="385">
        <f>IF('Tiên lượng'!V15&lt;&gt;0,SUM(J140:J144)/100/'Tiên lượng'!V15,0)</f>
        <v>221.20849999999999</v>
      </c>
      <c r="I145" s="482">
        <f>'Tiên lượng'!V15</f>
        <v>1</v>
      </c>
      <c r="J145" s="385">
        <f t="shared" si="8"/>
        <v>2212.085</v>
      </c>
    </row>
    <row r="146" spans="1:10" x14ac:dyDescent="0.25">
      <c r="A146" s="219"/>
      <c r="B146" s="21"/>
      <c r="C146" s="101" t="s">
        <v>68</v>
      </c>
      <c r="D146" s="101" t="s">
        <v>68</v>
      </c>
      <c r="E146" s="62" t="s">
        <v>704</v>
      </c>
      <c r="F146" s="21" t="s">
        <v>538</v>
      </c>
      <c r="G146" s="218"/>
      <c r="H146" s="544"/>
      <c r="I146" s="4"/>
      <c r="J146" s="544">
        <f>SUM(J147:J147)</f>
        <v>98077.56</v>
      </c>
    </row>
    <row r="147" spans="1:10" x14ac:dyDescent="0.25">
      <c r="A147" s="77"/>
      <c r="B147" s="506"/>
      <c r="C147" s="610" t="s">
        <v>68</v>
      </c>
      <c r="D147" s="223" t="s">
        <v>879</v>
      </c>
      <c r="E147" s="571" t="str">
        <f>" - " &amp; 'Giá NC'!E5</f>
        <v xml:space="preserve"> - Nhân công bậc 4,0/7 - Nhóm 4</v>
      </c>
      <c r="F147" s="506" t="str">
        <f>'Giá NC'!F5</f>
        <v>công</v>
      </c>
      <c r="G147" s="462">
        <f>PTVT!G82</f>
        <v>0.42</v>
      </c>
      <c r="H147" s="385">
        <f>'Giá NC'!K5</f>
        <v>233518</v>
      </c>
      <c r="I147" s="482">
        <f>'Tiên lượng'!W15</f>
        <v>1</v>
      </c>
      <c r="J147" s="385">
        <f>PRODUCT(G147,H147,I147)</f>
        <v>98077.56</v>
      </c>
    </row>
    <row r="148" spans="1:10" x14ac:dyDescent="0.25">
      <c r="A148" s="219"/>
      <c r="B148" s="21"/>
      <c r="C148" s="101" t="s">
        <v>68</v>
      </c>
      <c r="D148" s="101" t="s">
        <v>68</v>
      </c>
      <c r="E148" s="62" t="s">
        <v>753</v>
      </c>
      <c r="F148" s="21" t="s">
        <v>280</v>
      </c>
      <c r="G148" s="218"/>
      <c r="H148" s="544"/>
      <c r="I148" s="4"/>
      <c r="J148" s="544">
        <f>SUM(J149:J152)</f>
        <v>15316.842449999998</v>
      </c>
    </row>
    <row r="149" spans="1:10" x14ac:dyDescent="0.25">
      <c r="A149" s="77"/>
      <c r="B149" s="506"/>
      <c r="C149" s="610" t="s">
        <v>68</v>
      </c>
      <c r="D149" s="223" t="s">
        <v>714</v>
      </c>
      <c r="E149" s="571" t="str">
        <f>" - " &amp; 'Giá Máy'!E11</f>
        <v xml:space="preserve"> - Tủ sấy</v>
      </c>
      <c r="F149" s="506" t="str">
        <f>'Giá Máy'!F11</f>
        <v>ca</v>
      </c>
      <c r="G149" s="462">
        <f>PTVT!G84</f>
        <v>1</v>
      </c>
      <c r="H149" s="385">
        <f>'Giá Máy'!J11</f>
        <v>11348</v>
      </c>
      <c r="I149" s="482">
        <f>'Tiên lượng'!X15</f>
        <v>1</v>
      </c>
      <c r="J149" s="385">
        <f t="shared" ref="J149:J152" si="9">PRODUCT(G149,H149,I149)</f>
        <v>11348</v>
      </c>
    </row>
    <row r="150" spans="1:10" x14ac:dyDescent="0.25">
      <c r="A150" s="77"/>
      <c r="B150" s="506"/>
      <c r="C150" s="610" t="s">
        <v>68</v>
      </c>
      <c r="D150" s="223" t="s">
        <v>765</v>
      </c>
      <c r="E150" s="571" t="str">
        <f>" - " &amp; 'Giá Máy'!E9</f>
        <v xml:space="preserve"> - Máy hút ẩm</v>
      </c>
      <c r="F150" s="506" t="str">
        <f>'Giá Máy'!F9</f>
        <v>ca</v>
      </c>
      <c r="G150" s="462">
        <f>PTVT!G85</f>
        <v>0.01</v>
      </c>
      <c r="H150" s="385">
        <f>'Giá Máy'!J9</f>
        <v>9288</v>
      </c>
      <c r="I150" s="482">
        <f>'Tiên lượng'!X15</f>
        <v>1</v>
      </c>
      <c r="J150" s="385">
        <f t="shared" si="9"/>
        <v>92.88</v>
      </c>
    </row>
    <row r="151" spans="1:10" x14ac:dyDescent="0.25">
      <c r="A151" s="77"/>
      <c r="B151" s="506"/>
      <c r="C151" s="610" t="s">
        <v>68</v>
      </c>
      <c r="D151" s="223" t="s">
        <v>416</v>
      </c>
      <c r="E151" s="571" t="str">
        <f>" - " &amp; 'Giá Máy'!E7</f>
        <v xml:space="preserve"> - Cân kỹ thuật</v>
      </c>
      <c r="F151" s="506" t="str">
        <f>'Giá Máy'!F7</f>
        <v>ca</v>
      </c>
      <c r="G151" s="462">
        <f>PTVT!G86</f>
        <v>0.313</v>
      </c>
      <c r="H151" s="385">
        <f>'Giá Máy'!J7</f>
        <v>10053</v>
      </c>
      <c r="I151" s="482">
        <f>'Tiên lượng'!X15</f>
        <v>1</v>
      </c>
      <c r="J151" s="385">
        <f t="shared" si="9"/>
        <v>3146.5889999999999</v>
      </c>
    </row>
    <row r="152" spans="1:10" x14ac:dyDescent="0.25">
      <c r="A152" s="77"/>
      <c r="B152" s="506"/>
      <c r="C152" s="610" t="s">
        <v>68</v>
      </c>
      <c r="D152" s="223" t="s">
        <v>122</v>
      </c>
      <c r="E152" s="571" t="s">
        <v>887</v>
      </c>
      <c r="F152" s="506" t="s">
        <v>414</v>
      </c>
      <c r="G152" s="462">
        <f>PTVT!G87</f>
        <v>5</v>
      </c>
      <c r="H152" s="385">
        <f>IF('Tiên lượng'!X15&lt;&gt;0,SUM(J149:J151)/100/'Tiên lượng'!X15,0)</f>
        <v>145.87468999999999</v>
      </c>
      <c r="I152" s="482">
        <f>'Tiên lượng'!X15</f>
        <v>1</v>
      </c>
      <c r="J152" s="385">
        <f t="shared" si="9"/>
        <v>729.37344999999993</v>
      </c>
    </row>
    <row r="153" spans="1:10" x14ac:dyDescent="0.25">
      <c r="A153" s="77"/>
      <c r="B153" s="506"/>
      <c r="C153" s="610" t="s">
        <v>68</v>
      </c>
      <c r="D153" s="223" t="s">
        <v>68</v>
      </c>
      <c r="E153" s="631" t="s">
        <v>760</v>
      </c>
      <c r="F153" s="595" t="s">
        <v>1002</v>
      </c>
      <c r="G153" s="100"/>
      <c r="H153" s="385"/>
      <c r="I153" s="482"/>
      <c r="J153" s="472">
        <f>J139+J146+J148</f>
        <v>137727.33744999999</v>
      </c>
    </row>
    <row r="154" spans="1:10" x14ac:dyDescent="0.25">
      <c r="A154" s="77"/>
      <c r="B154" s="506"/>
      <c r="C154" s="610" t="s">
        <v>68</v>
      </c>
      <c r="D154" s="223" t="s">
        <v>68</v>
      </c>
      <c r="E154" s="571" t="s">
        <v>400</v>
      </c>
      <c r="F154" s="506" t="s">
        <v>574</v>
      </c>
      <c r="G154" s="388">
        <f>'Thông tin'!E68</f>
        <v>0.7</v>
      </c>
      <c r="H154" s="385"/>
      <c r="I154" s="482"/>
      <c r="J154" s="385">
        <f>(J146)*G154</f>
        <v>68654.292000000001</v>
      </c>
    </row>
    <row r="155" spans="1:10" x14ac:dyDescent="0.25">
      <c r="A155" s="77"/>
      <c r="B155" s="506"/>
      <c r="C155" s="610" t="s">
        <v>68</v>
      </c>
      <c r="D155" s="223" t="s">
        <v>68</v>
      </c>
      <c r="E155" s="571" t="s">
        <v>96</v>
      </c>
      <c r="F155" s="506" t="s">
        <v>1050</v>
      </c>
      <c r="G155" s="100"/>
      <c r="H155" s="385"/>
      <c r="I155" s="482"/>
      <c r="J155" s="385">
        <f>J153*5%</f>
        <v>6886.3668724999998</v>
      </c>
    </row>
    <row r="156" spans="1:10" x14ac:dyDescent="0.25">
      <c r="A156" s="77"/>
      <c r="B156" s="506"/>
      <c r="C156" s="610" t="s">
        <v>68</v>
      </c>
      <c r="D156" s="223" t="s">
        <v>68</v>
      </c>
      <c r="E156" s="631" t="s">
        <v>573</v>
      </c>
      <c r="F156" s="506" t="s">
        <v>161</v>
      </c>
      <c r="G156" s="100"/>
      <c r="H156" s="385"/>
      <c r="I156" s="482"/>
      <c r="J156" s="385">
        <f>J154+J155</f>
        <v>75540.658872500004</v>
      </c>
    </row>
    <row r="157" spans="1:10" ht="30" x14ac:dyDescent="0.25">
      <c r="A157" s="77"/>
      <c r="B157" s="506"/>
      <c r="C157" s="610" t="s">
        <v>68</v>
      </c>
      <c r="D157" s="223" t="s">
        <v>68</v>
      </c>
      <c r="E157" s="571" t="s">
        <v>904</v>
      </c>
      <c r="F157" s="506" t="s">
        <v>338</v>
      </c>
      <c r="G157" s="388">
        <f>'Thông tin'!E59</f>
        <v>0.06</v>
      </c>
      <c r="H157" s="385"/>
      <c r="I157" s="482"/>
      <c r="J157" s="385">
        <f>(J153+J156)*G157</f>
        <v>12796.079779349999</v>
      </c>
    </row>
    <row r="158" spans="1:10" x14ac:dyDescent="0.25">
      <c r="A158" s="77"/>
      <c r="B158" s="506"/>
      <c r="C158" s="610" t="s">
        <v>68</v>
      </c>
      <c r="D158" s="223" t="s">
        <v>68</v>
      </c>
      <c r="E158" s="631" t="s">
        <v>862</v>
      </c>
      <c r="F158" s="595" t="s">
        <v>102</v>
      </c>
      <c r="G158" s="100"/>
      <c r="H158" s="385"/>
      <c r="I158" s="482"/>
      <c r="J158" s="472">
        <f>J153+J156+J157</f>
        <v>226064.07610184999</v>
      </c>
    </row>
    <row r="159" spans="1:10" ht="30" x14ac:dyDescent="0.25">
      <c r="A159" s="77"/>
      <c r="B159" s="506"/>
      <c r="C159" s="610" t="s">
        <v>68</v>
      </c>
      <c r="D159" s="223" t="s">
        <v>68</v>
      </c>
      <c r="E159" s="571" t="s">
        <v>863</v>
      </c>
      <c r="F159" s="506" t="s">
        <v>423</v>
      </c>
      <c r="G159" s="388">
        <f>'Thông tin'!E66</f>
        <v>0.02</v>
      </c>
      <c r="H159" s="385"/>
      <c r="I159" s="482"/>
      <c r="J159" s="385">
        <f>(J153)*G159</f>
        <v>2754.5467490000001</v>
      </c>
    </row>
    <row r="160" spans="1:10" ht="30" x14ac:dyDescent="0.25">
      <c r="A160" s="77"/>
      <c r="B160" s="506"/>
      <c r="C160" s="610" t="s">
        <v>68</v>
      </c>
      <c r="D160" s="223" t="s">
        <v>68</v>
      </c>
      <c r="E160" s="571" t="s">
        <v>317</v>
      </c>
      <c r="F160" s="506" t="s">
        <v>1106</v>
      </c>
      <c r="G160" s="388">
        <f>'Thông tin'!E67</f>
        <v>0.03</v>
      </c>
      <c r="H160" s="385"/>
      <c r="I160" s="482"/>
      <c r="J160" s="385">
        <f>(J153)*G160</f>
        <v>4131.8201234999997</v>
      </c>
    </row>
    <row r="161" spans="1:10" x14ac:dyDescent="0.25">
      <c r="A161" s="77"/>
      <c r="B161" s="506"/>
      <c r="C161" s="610" t="s">
        <v>68</v>
      </c>
      <c r="D161" s="223" t="s">
        <v>68</v>
      </c>
      <c r="E161" s="631" t="s">
        <v>840</v>
      </c>
      <c r="F161" s="595" t="s">
        <v>446</v>
      </c>
      <c r="G161" s="100"/>
      <c r="H161" s="385"/>
      <c r="I161" s="482"/>
      <c r="J161" s="472">
        <f>J158+J159+J160</f>
        <v>232950.44297434998</v>
      </c>
    </row>
    <row r="162" spans="1:10" x14ac:dyDescent="0.25">
      <c r="A162" s="77"/>
      <c r="B162" s="506"/>
      <c r="C162" s="610" t="s">
        <v>68</v>
      </c>
      <c r="D162" s="223" t="s">
        <v>68</v>
      </c>
      <c r="E162" s="571" t="s">
        <v>1069</v>
      </c>
      <c r="F162" s="506" t="s">
        <v>555</v>
      </c>
      <c r="G162" s="388">
        <f>'Thông tin'!E72</f>
        <v>0.08</v>
      </c>
      <c r="H162" s="385"/>
      <c r="I162" s="482"/>
      <c r="J162" s="385">
        <f>(J161)*G162</f>
        <v>18636.035437947998</v>
      </c>
    </row>
    <row r="163" spans="1:10" x14ac:dyDescent="0.25">
      <c r="A163" s="77"/>
      <c r="B163" s="506"/>
      <c r="C163" s="610" t="s">
        <v>68</v>
      </c>
      <c r="D163" s="223" t="s">
        <v>68</v>
      </c>
      <c r="E163" s="631" t="s">
        <v>60</v>
      </c>
      <c r="F163" s="595" t="s">
        <v>868</v>
      </c>
      <c r="G163" s="100"/>
      <c r="H163" s="385"/>
      <c r="I163" s="482"/>
      <c r="J163" s="472">
        <f>J161+J162</f>
        <v>251586.47841229796</v>
      </c>
    </row>
    <row r="164" spans="1:10" x14ac:dyDescent="0.25">
      <c r="A164" s="77"/>
      <c r="B164" s="506"/>
      <c r="C164" s="610" t="s">
        <v>68</v>
      </c>
      <c r="D164" s="223" t="s">
        <v>68</v>
      </c>
      <c r="E164" s="571" t="s">
        <v>154</v>
      </c>
      <c r="F164" s="506" t="s">
        <v>196</v>
      </c>
      <c r="G164" s="388">
        <f>'Thông tin'!E61</f>
        <v>0</v>
      </c>
      <c r="H164" s="385"/>
      <c r="I164" s="482"/>
      <c r="J164" s="385">
        <f>(J163)*G164</f>
        <v>0</v>
      </c>
    </row>
    <row r="165" spans="1:10" x14ac:dyDescent="0.25">
      <c r="A165" s="253"/>
      <c r="B165" s="53"/>
      <c r="C165" s="152" t="s">
        <v>68</v>
      </c>
      <c r="D165" s="420" t="s">
        <v>68</v>
      </c>
      <c r="E165" s="400" t="s">
        <v>472</v>
      </c>
      <c r="F165" s="138" t="s">
        <v>514</v>
      </c>
      <c r="G165" s="271"/>
      <c r="H165" s="576"/>
      <c r="I165" s="52"/>
      <c r="J165" s="597">
        <f>J163+J164</f>
        <v>251586.47841229796</v>
      </c>
    </row>
    <row r="166" spans="1:10" ht="45" x14ac:dyDescent="0.25">
      <c r="A166" s="169"/>
      <c r="B166" s="606">
        <v>7</v>
      </c>
      <c r="C166" s="42" t="str">
        <f>'Tiên lượng'!C17</f>
        <v>DC.02006</v>
      </c>
      <c r="D166" s="42" t="str">
        <f>'Tiên lượng'!C17</f>
        <v>DC.02006</v>
      </c>
      <c r="E166" s="203" t="str">
        <f>'Tiên lượng'!D17</f>
        <v>Thí nghiệm cơ lý hóa của đất trong phòng thí nghiệm, sức chống cắt trên máy cắt phẳng</v>
      </c>
      <c r="F166" s="172" t="str">
        <f>'Tiên lượng'!E17</f>
        <v>1 chỉ tiêu</v>
      </c>
      <c r="G166" s="379"/>
      <c r="H166" s="479"/>
      <c r="I166" s="581"/>
      <c r="J166" s="479"/>
    </row>
    <row r="167" spans="1:10" x14ac:dyDescent="0.25">
      <c r="A167" s="219"/>
      <c r="B167" s="21"/>
      <c r="C167" s="101" t="s">
        <v>68</v>
      </c>
      <c r="D167" s="101" t="s">
        <v>68</v>
      </c>
      <c r="E167" s="62" t="s">
        <v>615</v>
      </c>
      <c r="F167" s="21" t="s">
        <v>1097</v>
      </c>
      <c r="G167" s="218"/>
      <c r="H167" s="544"/>
      <c r="I167" s="4"/>
      <c r="J167" s="544">
        <f>SUM(J168:J171)</f>
        <v>374323.67499999999</v>
      </c>
    </row>
    <row r="168" spans="1:10" x14ac:dyDescent="0.25">
      <c r="A168" s="77"/>
      <c r="B168" s="506"/>
      <c r="C168" s="610" t="s">
        <v>68</v>
      </c>
      <c r="D168" s="223" t="s">
        <v>746</v>
      </c>
      <c r="E168" s="571" t="str">
        <f>" - " &amp; 'Giá VL'!E12</f>
        <v xml:space="preserve"> - Điện năng</v>
      </c>
      <c r="F168" s="506" t="str">
        <f>'Giá VL'!F12</f>
        <v>kWh</v>
      </c>
      <c r="G168" s="462">
        <f>PTVT!G90</f>
        <v>0.05</v>
      </c>
      <c r="H168" s="385">
        <f>'Giá VL'!V12</f>
        <v>1685</v>
      </c>
      <c r="I168" s="482">
        <f>'Tiên lượng'!V17</f>
        <v>1</v>
      </c>
      <c r="J168" s="385">
        <f t="shared" ref="J168:J171" si="10">PRODUCT(G168,H168,I168)</f>
        <v>84.25</v>
      </c>
    </row>
    <row r="169" spans="1:10" x14ac:dyDescent="0.25">
      <c r="A169" s="77"/>
      <c r="B169" s="506"/>
      <c r="C169" s="610" t="s">
        <v>68</v>
      </c>
      <c r="D169" s="223" t="s">
        <v>430</v>
      </c>
      <c r="E169" s="571" t="str">
        <f>" - " &amp; 'Giá VL'!E10</f>
        <v xml:space="preserve"> - Dao vòng</v>
      </c>
      <c r="F169" s="506" t="str">
        <f>'Giá VL'!F10</f>
        <v>cái</v>
      </c>
      <c r="G169" s="462">
        <f>PTVT!G91</f>
        <v>4</v>
      </c>
      <c r="H169" s="385">
        <f>'Giá VL'!V10</f>
        <v>85000</v>
      </c>
      <c r="I169" s="482">
        <f>'Tiên lượng'!V17</f>
        <v>1</v>
      </c>
      <c r="J169" s="385">
        <f t="shared" si="10"/>
        <v>340000</v>
      </c>
    </row>
    <row r="170" spans="1:10" x14ac:dyDescent="0.25">
      <c r="A170" s="77"/>
      <c r="B170" s="506"/>
      <c r="C170" s="610" t="s">
        <v>68</v>
      </c>
      <c r="D170" s="223" t="s">
        <v>890</v>
      </c>
      <c r="E170" s="571" t="str">
        <f>" - " &amp; 'Giá VL'!E17</f>
        <v xml:space="preserve"> - Khay men</v>
      </c>
      <c r="F170" s="506" t="str">
        <f>'Giá VL'!F17</f>
        <v>cái</v>
      </c>
      <c r="G170" s="462">
        <f>PTVT!G92</f>
        <v>5.0000000000000001E-3</v>
      </c>
      <c r="H170" s="385">
        <f>'Giá VL'!V17</f>
        <v>42000</v>
      </c>
      <c r="I170" s="482">
        <f>'Tiên lượng'!V17</f>
        <v>1</v>
      </c>
      <c r="J170" s="385">
        <f t="shared" si="10"/>
        <v>210</v>
      </c>
    </row>
    <row r="171" spans="1:10" x14ac:dyDescent="0.25">
      <c r="A171" s="77"/>
      <c r="B171" s="506"/>
      <c r="C171" s="610" t="s">
        <v>68</v>
      </c>
      <c r="D171" s="223" t="s">
        <v>674</v>
      </c>
      <c r="E171" s="571" t="s">
        <v>504</v>
      </c>
      <c r="F171" s="506" t="s">
        <v>414</v>
      </c>
      <c r="G171" s="462">
        <f>PTVT!G93</f>
        <v>10</v>
      </c>
      <c r="H171" s="385">
        <f>IF('Tiên lượng'!V17&lt;&gt;0,SUM(J168:J170)/100/'Tiên lượng'!V17,0)</f>
        <v>3402.9425000000001</v>
      </c>
      <c r="I171" s="482">
        <f>'Tiên lượng'!V17</f>
        <v>1</v>
      </c>
      <c r="J171" s="385">
        <f t="shared" si="10"/>
        <v>34029.425000000003</v>
      </c>
    </row>
    <row r="172" spans="1:10" x14ac:dyDescent="0.25">
      <c r="A172" s="219"/>
      <c r="B172" s="21"/>
      <c r="C172" s="101" t="s">
        <v>68</v>
      </c>
      <c r="D172" s="101" t="s">
        <v>68</v>
      </c>
      <c r="E172" s="62" t="s">
        <v>704</v>
      </c>
      <c r="F172" s="21" t="s">
        <v>538</v>
      </c>
      <c r="G172" s="218"/>
      <c r="H172" s="544"/>
      <c r="I172" s="4"/>
      <c r="J172" s="544">
        <f>SUM(J173:J173)</f>
        <v>23351.800000000003</v>
      </c>
    </row>
    <row r="173" spans="1:10" x14ac:dyDescent="0.25">
      <c r="A173" s="77"/>
      <c r="B173" s="506"/>
      <c r="C173" s="610" t="s">
        <v>68</v>
      </c>
      <c r="D173" s="223" t="s">
        <v>879</v>
      </c>
      <c r="E173" s="571" t="str">
        <f>" - " &amp; 'Giá NC'!E5</f>
        <v xml:space="preserve"> - Nhân công bậc 4,0/7 - Nhóm 4</v>
      </c>
      <c r="F173" s="506" t="str">
        <f>'Giá NC'!F5</f>
        <v>công</v>
      </c>
      <c r="G173" s="462">
        <f>PTVT!G95</f>
        <v>0.1</v>
      </c>
      <c r="H173" s="385">
        <f>'Giá NC'!K5</f>
        <v>233518</v>
      </c>
      <c r="I173" s="482">
        <f>'Tiên lượng'!W17</f>
        <v>1</v>
      </c>
      <c r="J173" s="385">
        <f>PRODUCT(G173,H173,I173)</f>
        <v>23351.800000000003</v>
      </c>
    </row>
    <row r="174" spans="1:10" x14ac:dyDescent="0.25">
      <c r="A174" s="219"/>
      <c r="B174" s="21"/>
      <c r="C174" s="101" t="s">
        <v>68</v>
      </c>
      <c r="D174" s="101" t="s">
        <v>68</v>
      </c>
      <c r="E174" s="62" t="s">
        <v>753</v>
      </c>
      <c r="F174" s="21" t="s">
        <v>280</v>
      </c>
      <c r="G174" s="218"/>
      <c r="H174" s="544"/>
      <c r="I174" s="4"/>
      <c r="J174" s="544">
        <f>SUM(J175:J176)</f>
        <v>665.0059500000001</v>
      </c>
    </row>
    <row r="175" spans="1:10" x14ac:dyDescent="0.25">
      <c r="A175" s="77"/>
      <c r="B175" s="506"/>
      <c r="C175" s="610" t="s">
        <v>68</v>
      </c>
      <c r="D175" s="223" t="s">
        <v>416</v>
      </c>
      <c r="E175" s="571" t="str">
        <f>" - " &amp; 'Giá Máy'!E7</f>
        <v xml:space="preserve"> - Cân kỹ thuật</v>
      </c>
      <c r="F175" s="506" t="str">
        <f>'Giá Máy'!F7</f>
        <v>ca</v>
      </c>
      <c r="G175" s="462">
        <f>PTVT!G97</f>
        <v>6.3E-2</v>
      </c>
      <c r="H175" s="385">
        <f>'Giá Máy'!J7</f>
        <v>10053</v>
      </c>
      <c r="I175" s="482">
        <f>'Tiên lượng'!X17</f>
        <v>1</v>
      </c>
      <c r="J175" s="385">
        <f t="shared" ref="J175:J176" si="11">PRODUCT(G175,H175,I175)</f>
        <v>633.33900000000006</v>
      </c>
    </row>
    <row r="176" spans="1:10" x14ac:dyDescent="0.25">
      <c r="A176" s="77"/>
      <c r="B176" s="506"/>
      <c r="C176" s="610" t="s">
        <v>68</v>
      </c>
      <c r="D176" s="223" t="s">
        <v>122</v>
      </c>
      <c r="E176" s="571" t="s">
        <v>887</v>
      </c>
      <c r="F176" s="506" t="s">
        <v>414</v>
      </c>
      <c r="G176" s="462">
        <f>PTVT!G98</f>
        <v>5</v>
      </c>
      <c r="H176" s="385">
        <f>IF('Tiên lượng'!X17&lt;&gt;0,SUM(J175:J175)/100/'Tiên lượng'!X17,0)</f>
        <v>6.3333900000000005</v>
      </c>
      <c r="I176" s="482">
        <f>'Tiên lượng'!X17</f>
        <v>1</v>
      </c>
      <c r="J176" s="385">
        <f t="shared" si="11"/>
        <v>31.666950000000003</v>
      </c>
    </row>
    <row r="177" spans="1:10" x14ac:dyDescent="0.25">
      <c r="A177" s="77"/>
      <c r="B177" s="506"/>
      <c r="C177" s="610" t="s">
        <v>68</v>
      </c>
      <c r="D177" s="223" t="s">
        <v>68</v>
      </c>
      <c r="E177" s="631" t="s">
        <v>760</v>
      </c>
      <c r="F177" s="595" t="s">
        <v>1002</v>
      </c>
      <c r="G177" s="100"/>
      <c r="H177" s="385"/>
      <c r="I177" s="482"/>
      <c r="J177" s="472">
        <f>J167+J172+J174</f>
        <v>398340.48095</v>
      </c>
    </row>
    <row r="178" spans="1:10" x14ac:dyDescent="0.25">
      <c r="A178" s="77"/>
      <c r="B178" s="506"/>
      <c r="C178" s="610" t="s">
        <v>68</v>
      </c>
      <c r="D178" s="223" t="s">
        <v>68</v>
      </c>
      <c r="E178" s="571" t="s">
        <v>400</v>
      </c>
      <c r="F178" s="506" t="s">
        <v>574</v>
      </c>
      <c r="G178" s="388">
        <f>'Thông tin'!E68</f>
        <v>0.7</v>
      </c>
      <c r="H178" s="385"/>
      <c r="I178" s="482"/>
      <c r="J178" s="385">
        <f>(J172)*G178</f>
        <v>16346.26</v>
      </c>
    </row>
    <row r="179" spans="1:10" x14ac:dyDescent="0.25">
      <c r="A179" s="77"/>
      <c r="B179" s="506"/>
      <c r="C179" s="610" t="s">
        <v>68</v>
      </c>
      <c r="D179" s="223" t="s">
        <v>68</v>
      </c>
      <c r="E179" s="571" t="s">
        <v>96</v>
      </c>
      <c r="F179" s="506" t="s">
        <v>1050</v>
      </c>
      <c r="G179" s="100"/>
      <c r="H179" s="385"/>
      <c r="I179" s="482"/>
      <c r="J179" s="385">
        <f>J177*5%</f>
        <v>19917.024047500003</v>
      </c>
    </row>
    <row r="180" spans="1:10" x14ac:dyDescent="0.25">
      <c r="A180" s="77"/>
      <c r="B180" s="506"/>
      <c r="C180" s="610" t="s">
        <v>68</v>
      </c>
      <c r="D180" s="223" t="s">
        <v>68</v>
      </c>
      <c r="E180" s="631" t="s">
        <v>573</v>
      </c>
      <c r="F180" s="506" t="s">
        <v>161</v>
      </c>
      <c r="G180" s="100"/>
      <c r="H180" s="385"/>
      <c r="I180" s="482"/>
      <c r="J180" s="385">
        <f>J178+J179</f>
        <v>36263.284047500005</v>
      </c>
    </row>
    <row r="181" spans="1:10" ht="30" x14ac:dyDescent="0.25">
      <c r="A181" s="77"/>
      <c r="B181" s="506"/>
      <c r="C181" s="610" t="s">
        <v>68</v>
      </c>
      <c r="D181" s="223" t="s">
        <v>68</v>
      </c>
      <c r="E181" s="571" t="s">
        <v>904</v>
      </c>
      <c r="F181" s="506" t="s">
        <v>338</v>
      </c>
      <c r="G181" s="388">
        <f>'Thông tin'!E59</f>
        <v>0.06</v>
      </c>
      <c r="H181" s="385"/>
      <c r="I181" s="482"/>
      <c r="J181" s="385">
        <f>(J177+J180)*G181</f>
        <v>26076.22589985</v>
      </c>
    </row>
    <row r="182" spans="1:10" x14ac:dyDescent="0.25">
      <c r="A182" s="77"/>
      <c r="B182" s="506"/>
      <c r="C182" s="610" t="s">
        <v>68</v>
      </c>
      <c r="D182" s="223" t="s">
        <v>68</v>
      </c>
      <c r="E182" s="631" t="s">
        <v>862</v>
      </c>
      <c r="F182" s="595" t="s">
        <v>102</v>
      </c>
      <c r="G182" s="100"/>
      <c r="H182" s="385"/>
      <c r="I182" s="482"/>
      <c r="J182" s="472">
        <f>J177+J180+J181</f>
        <v>460679.99089735001</v>
      </c>
    </row>
    <row r="183" spans="1:10" ht="30" x14ac:dyDescent="0.25">
      <c r="A183" s="77"/>
      <c r="B183" s="506"/>
      <c r="C183" s="610" t="s">
        <v>68</v>
      </c>
      <c r="D183" s="223" t="s">
        <v>68</v>
      </c>
      <c r="E183" s="571" t="s">
        <v>863</v>
      </c>
      <c r="F183" s="506" t="s">
        <v>423</v>
      </c>
      <c r="G183" s="388">
        <f>'Thông tin'!E66</f>
        <v>0.02</v>
      </c>
      <c r="H183" s="385"/>
      <c r="I183" s="482"/>
      <c r="J183" s="385">
        <f>(J177)*G183</f>
        <v>7966.8096190000006</v>
      </c>
    </row>
    <row r="184" spans="1:10" ht="30" x14ac:dyDescent="0.25">
      <c r="A184" s="77"/>
      <c r="B184" s="506"/>
      <c r="C184" s="610" t="s">
        <v>68</v>
      </c>
      <c r="D184" s="223" t="s">
        <v>68</v>
      </c>
      <c r="E184" s="571" t="s">
        <v>317</v>
      </c>
      <c r="F184" s="506" t="s">
        <v>1106</v>
      </c>
      <c r="G184" s="388">
        <f>'Thông tin'!E67</f>
        <v>0.03</v>
      </c>
      <c r="H184" s="385"/>
      <c r="I184" s="482"/>
      <c r="J184" s="385">
        <f>(J177)*G184</f>
        <v>11950.214428499999</v>
      </c>
    </row>
    <row r="185" spans="1:10" x14ac:dyDescent="0.25">
      <c r="A185" s="77"/>
      <c r="B185" s="506"/>
      <c r="C185" s="610" t="s">
        <v>68</v>
      </c>
      <c r="D185" s="223" t="s">
        <v>68</v>
      </c>
      <c r="E185" s="631" t="s">
        <v>840</v>
      </c>
      <c r="F185" s="595" t="s">
        <v>446</v>
      </c>
      <c r="G185" s="100"/>
      <c r="H185" s="385"/>
      <c r="I185" s="482"/>
      <c r="J185" s="472">
        <f>J182+J183+J184</f>
        <v>480597.01494485</v>
      </c>
    </row>
    <row r="186" spans="1:10" x14ac:dyDescent="0.25">
      <c r="A186" s="77"/>
      <c r="B186" s="506"/>
      <c r="C186" s="610" t="s">
        <v>68</v>
      </c>
      <c r="D186" s="223" t="s">
        <v>68</v>
      </c>
      <c r="E186" s="571" t="s">
        <v>1069</v>
      </c>
      <c r="F186" s="506" t="s">
        <v>555</v>
      </c>
      <c r="G186" s="388">
        <f>'Thông tin'!E72</f>
        <v>0.08</v>
      </c>
      <c r="H186" s="385"/>
      <c r="I186" s="482"/>
      <c r="J186" s="385">
        <f>(J185)*G186</f>
        <v>38447.761195587998</v>
      </c>
    </row>
    <row r="187" spans="1:10" x14ac:dyDescent="0.25">
      <c r="A187" s="77"/>
      <c r="B187" s="506"/>
      <c r="C187" s="610" t="s">
        <v>68</v>
      </c>
      <c r="D187" s="223" t="s">
        <v>68</v>
      </c>
      <c r="E187" s="631" t="s">
        <v>60</v>
      </c>
      <c r="F187" s="595" t="s">
        <v>868</v>
      </c>
      <c r="G187" s="100"/>
      <c r="H187" s="385"/>
      <c r="I187" s="482"/>
      <c r="J187" s="472">
        <f>J185+J186</f>
        <v>519044.77614043799</v>
      </c>
    </row>
    <row r="188" spans="1:10" x14ac:dyDescent="0.25">
      <c r="A188" s="77"/>
      <c r="B188" s="506"/>
      <c r="C188" s="610" t="s">
        <v>68</v>
      </c>
      <c r="D188" s="223" t="s">
        <v>68</v>
      </c>
      <c r="E188" s="571" t="s">
        <v>154</v>
      </c>
      <c r="F188" s="506" t="s">
        <v>196</v>
      </c>
      <c r="G188" s="388">
        <f>'Thông tin'!E61</f>
        <v>0</v>
      </c>
      <c r="H188" s="385"/>
      <c r="I188" s="482"/>
      <c r="J188" s="385">
        <f>(J187)*G188</f>
        <v>0</v>
      </c>
    </row>
    <row r="189" spans="1:10" x14ac:dyDescent="0.25">
      <c r="A189" s="253"/>
      <c r="B189" s="53"/>
      <c r="C189" s="152" t="s">
        <v>68</v>
      </c>
      <c r="D189" s="420" t="s">
        <v>68</v>
      </c>
      <c r="E189" s="400" t="s">
        <v>472</v>
      </c>
      <c r="F189" s="138" t="s">
        <v>514</v>
      </c>
      <c r="G189" s="271"/>
      <c r="H189" s="576"/>
      <c r="I189" s="52"/>
      <c r="J189" s="597">
        <f>J187+J188</f>
        <v>519044.77614043799</v>
      </c>
    </row>
    <row r="190" spans="1:10" ht="45" x14ac:dyDescent="0.25">
      <c r="A190" s="169"/>
      <c r="B190" s="606">
        <v>8</v>
      </c>
      <c r="C190" s="42" t="str">
        <f>'Tiên lượng'!C19</f>
        <v>DC.02007</v>
      </c>
      <c r="D190" s="42" t="str">
        <f>'Tiên lượng'!C19</f>
        <v>DC.02007</v>
      </c>
      <c r="E190" s="203" t="str">
        <f>'Tiên lượng'!D19</f>
        <v>Thí nghiệm cơ lý hóa của đất trong phòng thí nghiệm, tính nén lún trong điều kiện không nở hông</v>
      </c>
      <c r="F190" s="172" t="str">
        <f>'Tiên lượng'!E19</f>
        <v>1 chỉ tiêu</v>
      </c>
      <c r="G190" s="379"/>
      <c r="H190" s="479"/>
      <c r="I190" s="581"/>
      <c r="J190" s="479"/>
    </row>
    <row r="191" spans="1:10" x14ac:dyDescent="0.25">
      <c r="A191" s="219"/>
      <c r="B191" s="21"/>
      <c r="C191" s="101" t="s">
        <v>68</v>
      </c>
      <c r="D191" s="101" t="s">
        <v>68</v>
      </c>
      <c r="E191" s="62" t="s">
        <v>615</v>
      </c>
      <c r="F191" s="21" t="s">
        <v>1097</v>
      </c>
      <c r="G191" s="218"/>
      <c r="H191" s="544"/>
      <c r="I191" s="4"/>
      <c r="J191" s="544">
        <f>SUM(J192:J194)</f>
        <v>4679.3999999999996</v>
      </c>
    </row>
    <row r="192" spans="1:10" x14ac:dyDescent="0.25">
      <c r="A192" s="77"/>
      <c r="B192" s="506"/>
      <c r="C192" s="610" t="s">
        <v>68</v>
      </c>
      <c r="D192" s="223" t="s">
        <v>746</v>
      </c>
      <c r="E192" s="571" t="str">
        <f>" - " &amp; 'Giá VL'!E12</f>
        <v xml:space="preserve"> - Điện năng</v>
      </c>
      <c r="F192" s="506" t="str">
        <f>'Giá VL'!F12</f>
        <v>kWh</v>
      </c>
      <c r="G192" s="462">
        <f>PTVT!G101</f>
        <v>2.4</v>
      </c>
      <c r="H192" s="385">
        <f>'Giá VL'!V12</f>
        <v>1685</v>
      </c>
      <c r="I192" s="482">
        <f>'Tiên lượng'!V19</f>
        <v>1</v>
      </c>
      <c r="J192" s="385">
        <f t="shared" ref="J192:J194" si="12">PRODUCT(G192,H192,I192)</f>
        <v>4044</v>
      </c>
    </row>
    <row r="193" spans="1:10" x14ac:dyDescent="0.25">
      <c r="A193" s="77"/>
      <c r="B193" s="506"/>
      <c r="C193" s="610" t="s">
        <v>68</v>
      </c>
      <c r="D193" s="223" t="s">
        <v>890</v>
      </c>
      <c r="E193" s="571" t="str">
        <f>" - " &amp; 'Giá VL'!E17</f>
        <v xml:space="preserve"> - Khay men</v>
      </c>
      <c r="F193" s="506" t="str">
        <f>'Giá VL'!F17</f>
        <v>cái</v>
      </c>
      <c r="G193" s="462">
        <f>PTVT!G102</f>
        <v>5.0000000000000001E-3</v>
      </c>
      <c r="H193" s="385">
        <f>'Giá VL'!V17</f>
        <v>42000</v>
      </c>
      <c r="I193" s="482">
        <f>'Tiên lượng'!V19</f>
        <v>1</v>
      </c>
      <c r="J193" s="385">
        <f t="shared" si="12"/>
        <v>210</v>
      </c>
    </row>
    <row r="194" spans="1:10" x14ac:dyDescent="0.25">
      <c r="A194" s="77"/>
      <c r="B194" s="506"/>
      <c r="C194" s="610" t="s">
        <v>68</v>
      </c>
      <c r="D194" s="223" t="s">
        <v>674</v>
      </c>
      <c r="E194" s="571" t="s">
        <v>504</v>
      </c>
      <c r="F194" s="506" t="s">
        <v>414</v>
      </c>
      <c r="G194" s="462">
        <f>PTVT!G103</f>
        <v>10</v>
      </c>
      <c r="H194" s="385">
        <f>IF('Tiên lượng'!V19&lt;&gt;0,SUM(J192:J193)/100/'Tiên lượng'!V19,0)</f>
        <v>42.54</v>
      </c>
      <c r="I194" s="482">
        <f>'Tiên lượng'!V19</f>
        <v>1</v>
      </c>
      <c r="J194" s="385">
        <f t="shared" si="12"/>
        <v>425.4</v>
      </c>
    </row>
    <row r="195" spans="1:10" x14ac:dyDescent="0.25">
      <c r="A195" s="219"/>
      <c r="B195" s="21"/>
      <c r="C195" s="101" t="s">
        <v>68</v>
      </c>
      <c r="D195" s="101" t="s">
        <v>68</v>
      </c>
      <c r="E195" s="62" t="s">
        <v>704</v>
      </c>
      <c r="F195" s="21" t="s">
        <v>538</v>
      </c>
      <c r="G195" s="218"/>
      <c r="H195" s="544"/>
      <c r="I195" s="4"/>
      <c r="J195" s="544">
        <f>SUM(J196:J196)</f>
        <v>221842.09999999998</v>
      </c>
    </row>
    <row r="196" spans="1:10" x14ac:dyDescent="0.25">
      <c r="A196" s="77"/>
      <c r="B196" s="506"/>
      <c r="C196" s="610" t="s">
        <v>68</v>
      </c>
      <c r="D196" s="223" t="s">
        <v>879</v>
      </c>
      <c r="E196" s="571" t="str">
        <f>" - " &amp; 'Giá NC'!E5</f>
        <v xml:space="preserve"> - Nhân công bậc 4,0/7 - Nhóm 4</v>
      </c>
      <c r="F196" s="506" t="str">
        <f>'Giá NC'!F5</f>
        <v>công</v>
      </c>
      <c r="G196" s="462">
        <f>PTVT!G105</f>
        <v>0.95</v>
      </c>
      <c r="H196" s="385">
        <f>'Giá NC'!K5</f>
        <v>233518</v>
      </c>
      <c r="I196" s="482">
        <f>'Tiên lượng'!W19</f>
        <v>1</v>
      </c>
      <c r="J196" s="385">
        <f>PRODUCT(G196,H196,I196)</f>
        <v>221842.09999999998</v>
      </c>
    </row>
    <row r="197" spans="1:10" x14ac:dyDescent="0.25">
      <c r="A197" s="219"/>
      <c r="B197" s="21"/>
      <c r="C197" s="101" t="s">
        <v>68</v>
      </c>
      <c r="D197" s="101" t="s">
        <v>68</v>
      </c>
      <c r="E197" s="62" t="s">
        <v>753</v>
      </c>
      <c r="F197" s="21" t="s">
        <v>280</v>
      </c>
      <c r="G197" s="218"/>
      <c r="H197" s="544"/>
      <c r="I197" s="4"/>
      <c r="J197" s="544">
        <f>SUM(J198:J200)</f>
        <v>48554.455950000003</v>
      </c>
    </row>
    <row r="198" spans="1:10" x14ac:dyDescent="0.25">
      <c r="A198" s="77"/>
      <c r="B198" s="506"/>
      <c r="C198" s="610" t="s">
        <v>68</v>
      </c>
      <c r="D198" s="223" t="s">
        <v>416</v>
      </c>
      <c r="E198" s="571" t="str">
        <f>" - " &amp; 'Giá Máy'!E7</f>
        <v xml:space="preserve"> - Cân kỹ thuật</v>
      </c>
      <c r="F198" s="506" t="str">
        <f>'Giá Máy'!F7</f>
        <v>ca</v>
      </c>
      <c r="G198" s="462">
        <f>PTVT!G107</f>
        <v>6.3E-2</v>
      </c>
      <c r="H198" s="385">
        <f>'Giá Máy'!J7</f>
        <v>10053</v>
      </c>
      <c r="I198" s="482">
        <f>'Tiên lượng'!X19</f>
        <v>1</v>
      </c>
      <c r="J198" s="385">
        <f t="shared" ref="J198:J200" si="13">PRODUCT(G198,H198,I198)</f>
        <v>633.33900000000006</v>
      </c>
    </row>
    <row r="199" spans="1:10" x14ac:dyDescent="0.25">
      <c r="A199" s="77"/>
      <c r="B199" s="506"/>
      <c r="C199" s="610" t="s">
        <v>68</v>
      </c>
      <c r="D199" s="223" t="s">
        <v>1017</v>
      </c>
      <c r="E199" s="571" t="str">
        <f>" - " &amp; 'Giá Máy'!E12</f>
        <v xml:space="preserve"> - Máy nén 1 trục</v>
      </c>
      <c r="F199" s="506" t="str">
        <f>'Giá Máy'!F12</f>
        <v>ca</v>
      </c>
      <c r="G199" s="462">
        <f>PTVT!G108</f>
        <v>3</v>
      </c>
      <c r="H199" s="385">
        <f>'Giá Máy'!J12</f>
        <v>15203</v>
      </c>
      <c r="I199" s="482">
        <f>'Tiên lượng'!X19</f>
        <v>1</v>
      </c>
      <c r="J199" s="385">
        <f t="shared" si="13"/>
        <v>45609</v>
      </c>
    </row>
    <row r="200" spans="1:10" x14ac:dyDescent="0.25">
      <c r="A200" s="77"/>
      <c r="B200" s="506"/>
      <c r="C200" s="610" t="s">
        <v>68</v>
      </c>
      <c r="D200" s="223" t="s">
        <v>122</v>
      </c>
      <c r="E200" s="571" t="s">
        <v>887</v>
      </c>
      <c r="F200" s="506" t="s">
        <v>414</v>
      </c>
      <c r="G200" s="462">
        <f>PTVT!G109</f>
        <v>5</v>
      </c>
      <c r="H200" s="385">
        <f>IF('Tiên lượng'!X19&lt;&gt;0,SUM(J198:J199)/100/'Tiên lượng'!X19,0)</f>
        <v>462.42338999999998</v>
      </c>
      <c r="I200" s="482">
        <f>'Tiên lượng'!X19</f>
        <v>1</v>
      </c>
      <c r="J200" s="385">
        <f t="shared" si="13"/>
        <v>2312.1169500000001</v>
      </c>
    </row>
    <row r="201" spans="1:10" x14ac:dyDescent="0.25">
      <c r="A201" s="77"/>
      <c r="B201" s="506"/>
      <c r="C201" s="610" t="s">
        <v>68</v>
      </c>
      <c r="D201" s="223" t="s">
        <v>68</v>
      </c>
      <c r="E201" s="631" t="s">
        <v>760</v>
      </c>
      <c r="F201" s="595" t="s">
        <v>1002</v>
      </c>
      <c r="G201" s="100"/>
      <c r="H201" s="385"/>
      <c r="I201" s="482"/>
      <c r="J201" s="472">
        <f>J191+J195+J197</f>
        <v>275075.95594999997</v>
      </c>
    </row>
    <row r="202" spans="1:10" x14ac:dyDescent="0.25">
      <c r="A202" s="77"/>
      <c r="B202" s="506"/>
      <c r="C202" s="610" t="s">
        <v>68</v>
      </c>
      <c r="D202" s="223" t="s">
        <v>68</v>
      </c>
      <c r="E202" s="571" t="s">
        <v>400</v>
      </c>
      <c r="F202" s="506" t="s">
        <v>574</v>
      </c>
      <c r="G202" s="388">
        <f>'Thông tin'!E68</f>
        <v>0.7</v>
      </c>
      <c r="H202" s="385"/>
      <c r="I202" s="482"/>
      <c r="J202" s="385">
        <f>(J195)*G202</f>
        <v>155289.46999999997</v>
      </c>
    </row>
    <row r="203" spans="1:10" x14ac:dyDescent="0.25">
      <c r="A203" s="77"/>
      <c r="B203" s="506"/>
      <c r="C203" s="610" t="s">
        <v>68</v>
      </c>
      <c r="D203" s="223" t="s">
        <v>68</v>
      </c>
      <c r="E203" s="571" t="s">
        <v>96</v>
      </c>
      <c r="F203" s="506" t="s">
        <v>1050</v>
      </c>
      <c r="G203" s="100"/>
      <c r="H203" s="385"/>
      <c r="I203" s="482"/>
      <c r="J203" s="385">
        <f>J201*5%</f>
        <v>13753.797797499999</v>
      </c>
    </row>
    <row r="204" spans="1:10" x14ac:dyDescent="0.25">
      <c r="A204" s="77"/>
      <c r="B204" s="506"/>
      <c r="C204" s="610" t="s">
        <v>68</v>
      </c>
      <c r="D204" s="223" t="s">
        <v>68</v>
      </c>
      <c r="E204" s="631" t="s">
        <v>573</v>
      </c>
      <c r="F204" s="506" t="s">
        <v>161</v>
      </c>
      <c r="G204" s="100"/>
      <c r="H204" s="385"/>
      <c r="I204" s="482"/>
      <c r="J204" s="385">
        <f>J202+J203</f>
        <v>169043.26779749998</v>
      </c>
    </row>
    <row r="205" spans="1:10" ht="30" x14ac:dyDescent="0.25">
      <c r="A205" s="77"/>
      <c r="B205" s="506"/>
      <c r="C205" s="610" t="s">
        <v>68</v>
      </c>
      <c r="D205" s="223" t="s">
        <v>68</v>
      </c>
      <c r="E205" s="571" t="s">
        <v>904</v>
      </c>
      <c r="F205" s="506" t="s">
        <v>338</v>
      </c>
      <c r="G205" s="388">
        <f>'Thông tin'!E59</f>
        <v>0.06</v>
      </c>
      <c r="H205" s="385"/>
      <c r="I205" s="482"/>
      <c r="J205" s="385">
        <f>(J201+J204)*G205</f>
        <v>26647.153424849999</v>
      </c>
    </row>
    <row r="206" spans="1:10" x14ac:dyDescent="0.25">
      <c r="A206" s="77"/>
      <c r="B206" s="506"/>
      <c r="C206" s="610" t="s">
        <v>68</v>
      </c>
      <c r="D206" s="223" t="s">
        <v>68</v>
      </c>
      <c r="E206" s="631" t="s">
        <v>862</v>
      </c>
      <c r="F206" s="595" t="s">
        <v>102</v>
      </c>
      <c r="G206" s="100"/>
      <c r="H206" s="385"/>
      <c r="I206" s="482"/>
      <c r="J206" s="472">
        <f>J201+J204+J205</f>
        <v>470766.37717235001</v>
      </c>
    </row>
    <row r="207" spans="1:10" ht="30" x14ac:dyDescent="0.25">
      <c r="A207" s="77"/>
      <c r="B207" s="506"/>
      <c r="C207" s="610" t="s">
        <v>68</v>
      </c>
      <c r="D207" s="223" t="s">
        <v>68</v>
      </c>
      <c r="E207" s="571" t="s">
        <v>863</v>
      </c>
      <c r="F207" s="506" t="s">
        <v>423</v>
      </c>
      <c r="G207" s="388">
        <f>'Thông tin'!E66</f>
        <v>0.02</v>
      </c>
      <c r="H207" s="385"/>
      <c r="I207" s="482"/>
      <c r="J207" s="385">
        <f>(J201)*G207</f>
        <v>5501.5191189999996</v>
      </c>
    </row>
    <row r="208" spans="1:10" ht="30" x14ac:dyDescent="0.25">
      <c r="A208" s="77"/>
      <c r="B208" s="506"/>
      <c r="C208" s="610" t="s">
        <v>68</v>
      </c>
      <c r="D208" s="223" t="s">
        <v>68</v>
      </c>
      <c r="E208" s="571" t="s">
        <v>317</v>
      </c>
      <c r="F208" s="506" t="s">
        <v>1106</v>
      </c>
      <c r="G208" s="388">
        <f>'Thông tin'!E67</f>
        <v>0.03</v>
      </c>
      <c r="H208" s="385"/>
      <c r="I208" s="482"/>
      <c r="J208" s="385">
        <f>(J201)*G208</f>
        <v>8252.2786784999989</v>
      </c>
    </row>
    <row r="209" spans="1:10" x14ac:dyDescent="0.25">
      <c r="A209" s="77"/>
      <c r="B209" s="506"/>
      <c r="C209" s="610" t="s">
        <v>68</v>
      </c>
      <c r="D209" s="223" t="s">
        <v>68</v>
      </c>
      <c r="E209" s="631" t="s">
        <v>840</v>
      </c>
      <c r="F209" s="595" t="s">
        <v>446</v>
      </c>
      <c r="G209" s="100"/>
      <c r="H209" s="385"/>
      <c r="I209" s="482"/>
      <c r="J209" s="472">
        <f>J206+J207+J208</f>
        <v>484520.17496984999</v>
      </c>
    </row>
    <row r="210" spans="1:10" x14ac:dyDescent="0.25">
      <c r="A210" s="77"/>
      <c r="B210" s="506"/>
      <c r="C210" s="610" t="s">
        <v>68</v>
      </c>
      <c r="D210" s="223" t="s">
        <v>68</v>
      </c>
      <c r="E210" s="571" t="s">
        <v>1069</v>
      </c>
      <c r="F210" s="506" t="s">
        <v>555</v>
      </c>
      <c r="G210" s="388">
        <f>'Thông tin'!E72</f>
        <v>0.08</v>
      </c>
      <c r="H210" s="385"/>
      <c r="I210" s="482"/>
      <c r="J210" s="385">
        <f>(J209)*G210</f>
        <v>38761.613997588</v>
      </c>
    </row>
    <row r="211" spans="1:10" x14ac:dyDescent="0.25">
      <c r="A211" s="77"/>
      <c r="B211" s="506"/>
      <c r="C211" s="610" t="s">
        <v>68</v>
      </c>
      <c r="D211" s="223" t="s">
        <v>68</v>
      </c>
      <c r="E211" s="631" t="s">
        <v>60</v>
      </c>
      <c r="F211" s="595" t="s">
        <v>868</v>
      </c>
      <c r="G211" s="100"/>
      <c r="H211" s="385"/>
      <c r="I211" s="482"/>
      <c r="J211" s="472">
        <f>J209+J210</f>
        <v>523281.78896743798</v>
      </c>
    </row>
    <row r="212" spans="1:10" x14ac:dyDescent="0.25">
      <c r="A212" s="77"/>
      <c r="B212" s="506"/>
      <c r="C212" s="610" t="s">
        <v>68</v>
      </c>
      <c r="D212" s="223" t="s">
        <v>68</v>
      </c>
      <c r="E212" s="571" t="s">
        <v>154</v>
      </c>
      <c r="F212" s="506" t="s">
        <v>196</v>
      </c>
      <c r="G212" s="388">
        <f>'Thông tin'!E61</f>
        <v>0</v>
      </c>
      <c r="H212" s="385"/>
      <c r="I212" s="482"/>
      <c r="J212" s="385">
        <f>(J211)*G212</f>
        <v>0</v>
      </c>
    </row>
    <row r="213" spans="1:10" x14ac:dyDescent="0.25">
      <c r="A213" s="253"/>
      <c r="B213" s="53"/>
      <c r="C213" s="152" t="s">
        <v>68</v>
      </c>
      <c r="D213" s="420" t="s">
        <v>68</v>
      </c>
      <c r="E213" s="400" t="s">
        <v>472</v>
      </c>
      <c r="F213" s="138" t="s">
        <v>514</v>
      </c>
      <c r="G213" s="271"/>
      <c r="H213" s="576"/>
      <c r="I213" s="52"/>
      <c r="J213" s="597">
        <f>J211+J212</f>
        <v>523281.78896743798</v>
      </c>
    </row>
    <row r="214" spans="1:10" ht="30" x14ac:dyDescent="0.25">
      <c r="A214" s="169"/>
      <c r="B214" s="606">
        <v>9</v>
      </c>
      <c r="C214" s="42" t="str">
        <f>'Tiên lượng'!C21</f>
        <v>DC.02009</v>
      </c>
      <c r="D214" s="42" t="str">
        <f>'Tiên lượng'!C21</f>
        <v>DC.02009</v>
      </c>
      <c r="E214" s="203" t="str">
        <f>'Tiên lượng'!D21</f>
        <v>Thí nghiệm cơ lý hóa của đất trong phòng thí nghiệm, khối thể tích (dung trọng)</v>
      </c>
      <c r="F214" s="172" t="str">
        <f>'Tiên lượng'!E21</f>
        <v>1 chỉ tiêu</v>
      </c>
      <c r="G214" s="379"/>
      <c r="H214" s="479"/>
      <c r="I214" s="581"/>
      <c r="J214" s="479"/>
    </row>
    <row r="215" spans="1:10" x14ac:dyDescent="0.25">
      <c r="A215" s="219"/>
      <c r="B215" s="21"/>
      <c r="C215" s="101" t="s">
        <v>68</v>
      </c>
      <c r="D215" s="101" t="s">
        <v>68</v>
      </c>
      <c r="E215" s="62" t="s">
        <v>615</v>
      </c>
      <c r="F215" s="21" t="s">
        <v>1097</v>
      </c>
      <c r="G215" s="218"/>
      <c r="H215" s="544"/>
      <c r="I215" s="4"/>
      <c r="J215" s="544">
        <f>SUM(J216:J218)</f>
        <v>377799.67499999999</v>
      </c>
    </row>
    <row r="216" spans="1:10" x14ac:dyDescent="0.25">
      <c r="A216" s="77"/>
      <c r="B216" s="506"/>
      <c r="C216" s="610" t="s">
        <v>68</v>
      </c>
      <c r="D216" s="223" t="s">
        <v>746</v>
      </c>
      <c r="E216" s="571" t="str">
        <f>" - " &amp; 'Giá VL'!E12</f>
        <v xml:space="preserve"> - Điện năng</v>
      </c>
      <c r="F216" s="506" t="str">
        <f>'Giá VL'!F12</f>
        <v>kWh</v>
      </c>
      <c r="G216" s="462">
        <f>PTVT!G112</f>
        <v>2.0499999999999998</v>
      </c>
      <c r="H216" s="385">
        <f>'Giá VL'!V12</f>
        <v>1685</v>
      </c>
      <c r="I216" s="482">
        <f>'Tiên lượng'!V21</f>
        <v>1</v>
      </c>
      <c r="J216" s="385">
        <f t="shared" ref="J216:J218" si="14">PRODUCT(G216,H216,I216)</f>
        <v>3454.2499999999995</v>
      </c>
    </row>
    <row r="217" spans="1:10" x14ac:dyDescent="0.25">
      <c r="A217" s="77"/>
      <c r="B217" s="506"/>
      <c r="C217" s="610" t="s">
        <v>68</v>
      </c>
      <c r="D217" s="223" t="s">
        <v>430</v>
      </c>
      <c r="E217" s="571" t="str">
        <f>" - " &amp; 'Giá VL'!E10</f>
        <v xml:space="preserve"> - Dao vòng</v>
      </c>
      <c r="F217" s="506" t="str">
        <f>'Giá VL'!F10</f>
        <v>cái</v>
      </c>
      <c r="G217" s="462">
        <f>PTVT!G113</f>
        <v>4</v>
      </c>
      <c r="H217" s="385">
        <f>'Giá VL'!V10</f>
        <v>85000</v>
      </c>
      <c r="I217" s="482">
        <f>'Tiên lượng'!V21</f>
        <v>1</v>
      </c>
      <c r="J217" s="385">
        <f t="shared" si="14"/>
        <v>340000</v>
      </c>
    </row>
    <row r="218" spans="1:10" x14ac:dyDescent="0.25">
      <c r="A218" s="77"/>
      <c r="B218" s="506"/>
      <c r="C218" s="610" t="s">
        <v>68</v>
      </c>
      <c r="D218" s="223" t="s">
        <v>674</v>
      </c>
      <c r="E218" s="571" t="s">
        <v>504</v>
      </c>
      <c r="F218" s="506" t="s">
        <v>414</v>
      </c>
      <c r="G218" s="462">
        <f>PTVT!G114</f>
        <v>10</v>
      </c>
      <c r="H218" s="385">
        <f>IF('Tiên lượng'!V21&lt;&gt;0,SUM(J216:J217)/100/'Tiên lượng'!V21,0)</f>
        <v>3434.5425</v>
      </c>
      <c r="I218" s="482">
        <f>'Tiên lượng'!V21</f>
        <v>1</v>
      </c>
      <c r="J218" s="385">
        <f t="shared" si="14"/>
        <v>34345.425000000003</v>
      </c>
    </row>
    <row r="219" spans="1:10" x14ac:dyDescent="0.25">
      <c r="A219" s="219"/>
      <c r="B219" s="21"/>
      <c r="C219" s="101" t="s">
        <v>68</v>
      </c>
      <c r="D219" s="101" t="s">
        <v>68</v>
      </c>
      <c r="E219" s="62" t="s">
        <v>704</v>
      </c>
      <c r="F219" s="21" t="s">
        <v>538</v>
      </c>
      <c r="G219" s="218"/>
      <c r="H219" s="544"/>
      <c r="I219" s="4"/>
      <c r="J219" s="544">
        <f>SUM(J220:J220)</f>
        <v>19849.030000000002</v>
      </c>
    </row>
    <row r="220" spans="1:10" x14ac:dyDescent="0.25">
      <c r="A220" s="77"/>
      <c r="B220" s="506"/>
      <c r="C220" s="610" t="s">
        <v>68</v>
      </c>
      <c r="D220" s="223" t="s">
        <v>879</v>
      </c>
      <c r="E220" s="571" t="str">
        <f>" - " &amp; 'Giá NC'!E5</f>
        <v xml:space="preserve"> - Nhân công bậc 4,0/7 - Nhóm 4</v>
      </c>
      <c r="F220" s="506" t="str">
        <f>'Giá NC'!F5</f>
        <v>công</v>
      </c>
      <c r="G220" s="462">
        <f>PTVT!G116</f>
        <v>8.5000000000000006E-2</v>
      </c>
      <c r="H220" s="385">
        <f>'Giá NC'!K5</f>
        <v>233518</v>
      </c>
      <c r="I220" s="482">
        <f>'Tiên lượng'!W21</f>
        <v>1</v>
      </c>
      <c r="J220" s="385">
        <f>PRODUCT(G220,H220,I220)</f>
        <v>19849.030000000002</v>
      </c>
    </row>
    <row r="221" spans="1:10" x14ac:dyDescent="0.25">
      <c r="A221" s="219"/>
      <c r="B221" s="21"/>
      <c r="C221" s="101" t="s">
        <v>68</v>
      </c>
      <c r="D221" s="101" t="s">
        <v>68</v>
      </c>
      <c r="E221" s="62" t="s">
        <v>753</v>
      </c>
      <c r="F221" s="21" t="s">
        <v>280</v>
      </c>
      <c r="G221" s="218"/>
      <c r="H221" s="544"/>
      <c r="I221" s="4"/>
      <c r="J221" s="544">
        <f>SUM(J222:J224)</f>
        <v>4144.0874999999996</v>
      </c>
    </row>
    <row r="222" spans="1:10" x14ac:dyDescent="0.25">
      <c r="A222" s="77"/>
      <c r="B222" s="506"/>
      <c r="C222" s="610" t="s">
        <v>68</v>
      </c>
      <c r="D222" s="223" t="s">
        <v>714</v>
      </c>
      <c r="E222" s="571" t="str">
        <f>" - " &amp; 'Giá Máy'!E11</f>
        <v xml:space="preserve"> - Tủ sấy</v>
      </c>
      <c r="F222" s="506" t="str">
        <f>'Giá Máy'!F11</f>
        <v>ca</v>
      </c>
      <c r="G222" s="462">
        <f>PTVT!G118</f>
        <v>0.25</v>
      </c>
      <c r="H222" s="385">
        <f>'Giá Máy'!J11</f>
        <v>11348</v>
      </c>
      <c r="I222" s="482">
        <f>'Tiên lượng'!X21</f>
        <v>1</v>
      </c>
      <c r="J222" s="385">
        <f t="shared" ref="J222:J224" si="15">PRODUCT(G222,H222,I222)</f>
        <v>2837</v>
      </c>
    </row>
    <row r="223" spans="1:10" x14ac:dyDescent="0.25">
      <c r="A223" s="77"/>
      <c r="B223" s="506"/>
      <c r="C223" s="610" t="s">
        <v>68</v>
      </c>
      <c r="D223" s="223" t="s">
        <v>1068</v>
      </c>
      <c r="E223" s="571" t="str">
        <f>" - " &amp; 'Giá Máy'!E8</f>
        <v xml:space="preserve"> - Cân thủy tĩnh</v>
      </c>
      <c r="F223" s="506" t="str">
        <f>'Giá Máy'!F8</f>
        <v>ca</v>
      </c>
      <c r="G223" s="462">
        <f>PTVT!G119</f>
        <v>0.25</v>
      </c>
      <c r="H223" s="385">
        <f>'Giá Máy'!J8</f>
        <v>4439</v>
      </c>
      <c r="I223" s="482">
        <f>'Tiên lượng'!X21</f>
        <v>1</v>
      </c>
      <c r="J223" s="385">
        <f t="shared" si="15"/>
        <v>1109.75</v>
      </c>
    </row>
    <row r="224" spans="1:10" x14ac:dyDescent="0.25">
      <c r="A224" s="77"/>
      <c r="B224" s="506"/>
      <c r="C224" s="610" t="s">
        <v>68</v>
      </c>
      <c r="D224" s="223" t="s">
        <v>122</v>
      </c>
      <c r="E224" s="571" t="s">
        <v>887</v>
      </c>
      <c r="F224" s="506" t="s">
        <v>414</v>
      </c>
      <c r="G224" s="462">
        <f>PTVT!G120</f>
        <v>5</v>
      </c>
      <c r="H224" s="385">
        <f>IF('Tiên lượng'!X21&lt;&gt;0,SUM(J222:J223)/100/'Tiên lượng'!X21,0)</f>
        <v>39.467500000000001</v>
      </c>
      <c r="I224" s="482">
        <f>'Tiên lượng'!X21</f>
        <v>1</v>
      </c>
      <c r="J224" s="385">
        <f t="shared" si="15"/>
        <v>197.33750000000001</v>
      </c>
    </row>
    <row r="225" spans="1:10" x14ac:dyDescent="0.25">
      <c r="A225" s="77"/>
      <c r="B225" s="506"/>
      <c r="C225" s="610" t="s">
        <v>68</v>
      </c>
      <c r="D225" s="223" t="s">
        <v>68</v>
      </c>
      <c r="E225" s="631" t="s">
        <v>760</v>
      </c>
      <c r="F225" s="595" t="s">
        <v>1002</v>
      </c>
      <c r="G225" s="100"/>
      <c r="H225" s="385"/>
      <c r="I225" s="482"/>
      <c r="J225" s="472">
        <f>J215+J219+J221</f>
        <v>401792.79250000004</v>
      </c>
    </row>
    <row r="226" spans="1:10" x14ac:dyDescent="0.25">
      <c r="A226" s="77"/>
      <c r="B226" s="506"/>
      <c r="C226" s="610" t="s">
        <v>68</v>
      </c>
      <c r="D226" s="223" t="s">
        <v>68</v>
      </c>
      <c r="E226" s="571" t="s">
        <v>400</v>
      </c>
      <c r="F226" s="506" t="s">
        <v>574</v>
      </c>
      <c r="G226" s="388">
        <f>'Thông tin'!E68</f>
        <v>0.7</v>
      </c>
      <c r="H226" s="385"/>
      <c r="I226" s="482"/>
      <c r="J226" s="385">
        <f>(J219)*G226</f>
        <v>13894.321000000002</v>
      </c>
    </row>
    <row r="227" spans="1:10" x14ac:dyDescent="0.25">
      <c r="A227" s="77"/>
      <c r="B227" s="506"/>
      <c r="C227" s="610" t="s">
        <v>68</v>
      </c>
      <c r="D227" s="223" t="s">
        <v>68</v>
      </c>
      <c r="E227" s="571" t="s">
        <v>96</v>
      </c>
      <c r="F227" s="506" t="s">
        <v>1050</v>
      </c>
      <c r="G227" s="100"/>
      <c r="H227" s="385"/>
      <c r="I227" s="482"/>
      <c r="J227" s="385">
        <f>J225*5%</f>
        <v>20089.639625000003</v>
      </c>
    </row>
    <row r="228" spans="1:10" x14ac:dyDescent="0.25">
      <c r="A228" s="77"/>
      <c r="B228" s="506"/>
      <c r="C228" s="610" t="s">
        <v>68</v>
      </c>
      <c r="D228" s="223" t="s">
        <v>68</v>
      </c>
      <c r="E228" s="631" t="s">
        <v>573</v>
      </c>
      <c r="F228" s="506" t="s">
        <v>161</v>
      </c>
      <c r="G228" s="100"/>
      <c r="H228" s="385"/>
      <c r="I228" s="482"/>
      <c r="J228" s="385">
        <f>J226+J227</f>
        <v>33983.960625000007</v>
      </c>
    </row>
    <row r="229" spans="1:10" ht="30" x14ac:dyDescent="0.25">
      <c r="A229" s="77"/>
      <c r="B229" s="506"/>
      <c r="C229" s="610" t="s">
        <v>68</v>
      </c>
      <c r="D229" s="223" t="s">
        <v>68</v>
      </c>
      <c r="E229" s="571" t="s">
        <v>904</v>
      </c>
      <c r="F229" s="506" t="s">
        <v>338</v>
      </c>
      <c r="G229" s="388">
        <f>'Thông tin'!E59</f>
        <v>0.06</v>
      </c>
      <c r="H229" s="385"/>
      <c r="I229" s="482"/>
      <c r="J229" s="385">
        <f>(J225+J228)*G229</f>
        <v>26146.605187500001</v>
      </c>
    </row>
    <row r="230" spans="1:10" x14ac:dyDescent="0.25">
      <c r="A230" s="77"/>
      <c r="B230" s="506"/>
      <c r="C230" s="610" t="s">
        <v>68</v>
      </c>
      <c r="D230" s="223" t="s">
        <v>68</v>
      </c>
      <c r="E230" s="631" t="s">
        <v>862</v>
      </c>
      <c r="F230" s="595" t="s">
        <v>102</v>
      </c>
      <c r="G230" s="100"/>
      <c r="H230" s="385"/>
      <c r="I230" s="482"/>
      <c r="J230" s="472">
        <f>J225+J228+J229</f>
        <v>461923.35831250006</v>
      </c>
    </row>
    <row r="231" spans="1:10" ht="30" x14ac:dyDescent="0.25">
      <c r="A231" s="77"/>
      <c r="B231" s="506"/>
      <c r="C231" s="610" t="s">
        <v>68</v>
      </c>
      <c r="D231" s="223" t="s">
        <v>68</v>
      </c>
      <c r="E231" s="571" t="s">
        <v>863</v>
      </c>
      <c r="F231" s="506" t="s">
        <v>423</v>
      </c>
      <c r="G231" s="388">
        <f>'Thông tin'!E66</f>
        <v>0.02</v>
      </c>
      <c r="H231" s="385"/>
      <c r="I231" s="482"/>
      <c r="J231" s="385">
        <f>(J225)*G231</f>
        <v>8035.8558500000008</v>
      </c>
    </row>
    <row r="232" spans="1:10" ht="30" x14ac:dyDescent="0.25">
      <c r="A232" s="77"/>
      <c r="B232" s="506"/>
      <c r="C232" s="610" t="s">
        <v>68</v>
      </c>
      <c r="D232" s="223" t="s">
        <v>68</v>
      </c>
      <c r="E232" s="571" t="s">
        <v>317</v>
      </c>
      <c r="F232" s="506" t="s">
        <v>1106</v>
      </c>
      <c r="G232" s="388">
        <f>'Thông tin'!E67</f>
        <v>0.03</v>
      </c>
      <c r="H232" s="385"/>
      <c r="I232" s="482"/>
      <c r="J232" s="385">
        <f>(J225)*G232</f>
        <v>12053.783775</v>
      </c>
    </row>
    <row r="233" spans="1:10" x14ac:dyDescent="0.25">
      <c r="A233" s="77"/>
      <c r="B233" s="506"/>
      <c r="C233" s="610" t="s">
        <v>68</v>
      </c>
      <c r="D233" s="223" t="s">
        <v>68</v>
      </c>
      <c r="E233" s="631" t="s">
        <v>840</v>
      </c>
      <c r="F233" s="595" t="s">
        <v>446</v>
      </c>
      <c r="G233" s="100"/>
      <c r="H233" s="385"/>
      <c r="I233" s="482"/>
      <c r="J233" s="472">
        <f>J230+J231+J232</f>
        <v>482012.99793750007</v>
      </c>
    </row>
    <row r="234" spans="1:10" x14ac:dyDescent="0.25">
      <c r="A234" s="77"/>
      <c r="B234" s="506"/>
      <c r="C234" s="610" t="s">
        <v>68</v>
      </c>
      <c r="D234" s="223" t="s">
        <v>68</v>
      </c>
      <c r="E234" s="571" t="s">
        <v>1069</v>
      </c>
      <c r="F234" s="506" t="s">
        <v>555</v>
      </c>
      <c r="G234" s="388">
        <f>'Thông tin'!E72</f>
        <v>0.08</v>
      </c>
      <c r="H234" s="385"/>
      <c r="I234" s="482"/>
      <c r="J234" s="385">
        <f>(J233)*G234</f>
        <v>38561.039835000003</v>
      </c>
    </row>
    <row r="235" spans="1:10" x14ac:dyDescent="0.25">
      <c r="A235" s="77"/>
      <c r="B235" s="506"/>
      <c r="C235" s="610" t="s">
        <v>68</v>
      </c>
      <c r="D235" s="223" t="s">
        <v>68</v>
      </c>
      <c r="E235" s="631" t="s">
        <v>60</v>
      </c>
      <c r="F235" s="595" t="s">
        <v>868</v>
      </c>
      <c r="G235" s="100"/>
      <c r="H235" s="385"/>
      <c r="I235" s="482"/>
      <c r="J235" s="472">
        <f>J233+J234</f>
        <v>520574.03777250007</v>
      </c>
    </row>
    <row r="236" spans="1:10" x14ac:dyDescent="0.25">
      <c r="A236" s="77"/>
      <c r="B236" s="506"/>
      <c r="C236" s="610" t="s">
        <v>68</v>
      </c>
      <c r="D236" s="223" t="s">
        <v>68</v>
      </c>
      <c r="E236" s="571" t="s">
        <v>154</v>
      </c>
      <c r="F236" s="506" t="s">
        <v>196</v>
      </c>
      <c r="G236" s="388">
        <f>'Thông tin'!E61</f>
        <v>0</v>
      </c>
      <c r="H236" s="385"/>
      <c r="I236" s="482"/>
      <c r="J236" s="385">
        <f>(J235)*G236</f>
        <v>0</v>
      </c>
    </row>
    <row r="237" spans="1:10" x14ac:dyDescent="0.25">
      <c r="A237" s="253"/>
      <c r="B237" s="53"/>
      <c r="C237" s="152" t="s">
        <v>68</v>
      </c>
      <c r="D237" s="420" t="s">
        <v>68</v>
      </c>
      <c r="E237" s="400" t="s">
        <v>472</v>
      </c>
      <c r="F237" s="138" t="s">
        <v>514</v>
      </c>
      <c r="G237" s="271"/>
      <c r="H237" s="576"/>
      <c r="I237" s="52"/>
      <c r="J237" s="597">
        <f>J235+J236</f>
        <v>520574.03777250007</v>
      </c>
    </row>
  </sheetData>
  <mergeCells count="4">
    <mergeCell ref="A1:J1"/>
    <mergeCell ref="A2:J2"/>
    <mergeCell ref="A3:J3"/>
    <mergeCell ref="A4:J4"/>
  </mergeCells>
  <conditionalFormatting sqref="I1:I237">
    <cfRule type="cellIs" dxfId="3" priority="1" stopIfTrue="1" operator="equal">
      <formula>1</formula>
    </cfRule>
  </conditionalFormatting>
  <pageMargins left="0.60000000000000009" right="0.60000000000000009" top="0.79" bottom="0.79" header="0.3" footer="0.3"/>
  <pageSetup paperSize="9" scale="90" orientation="portrait" useFirstPageNumber="1" horizontalDpi="65532"/>
  <headerFooter>
    <oddFooter>&amp;CTrang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L14"/>
  <sheetViews>
    <sheetView showZeros="0" tabSelected="1" topLeftCell="B1" workbookViewId="0">
      <selection activeCell="K7" sqref="K7"/>
    </sheetView>
  </sheetViews>
  <sheetFormatPr defaultColWidth="9.140625" defaultRowHeight="15" x14ac:dyDescent="0.25"/>
  <cols>
    <col min="1" max="1" width="9.140625" style="573" hidden="1" customWidth="1"/>
    <col min="2" max="2" width="4.7109375" style="573" bestFit="1" customWidth="1"/>
    <col min="3" max="3" width="9.140625" style="573" bestFit="1" customWidth="1"/>
    <col min="4" max="4" width="55.42578125" style="573" customWidth="1"/>
    <col min="5" max="5" width="11" style="573" customWidth="1"/>
    <col min="6" max="7" width="14.140625" style="573" customWidth="1"/>
    <col min="8" max="8" width="18" style="573" customWidth="1"/>
    <col min="9" max="16384" width="9.140625" style="573"/>
  </cols>
  <sheetData>
    <row r="1" spans="1:12" ht="18.75" x14ac:dyDescent="0.25">
      <c r="A1" s="695" t="s">
        <v>255</v>
      </c>
      <c r="B1" s="695"/>
      <c r="C1" s="695"/>
      <c r="D1" s="696"/>
      <c r="E1" s="695"/>
      <c r="F1" s="697"/>
      <c r="G1" s="698"/>
      <c r="H1" s="698"/>
      <c r="I1" s="368"/>
      <c r="J1" s="368"/>
      <c r="K1" s="368"/>
      <c r="L1" s="368"/>
    </row>
    <row r="2" spans="1:12" ht="19.5" customHeight="1" x14ac:dyDescent="0.25">
      <c r="A2" s="699" t="s">
        <v>1128</v>
      </c>
      <c r="B2" s="699"/>
      <c r="C2" s="699"/>
      <c r="D2" s="700"/>
      <c r="E2" s="699"/>
      <c r="F2" s="701"/>
      <c r="G2" s="702"/>
      <c r="H2" s="702"/>
      <c r="I2" s="368"/>
      <c r="J2" s="368"/>
      <c r="K2" s="368"/>
      <c r="L2" s="368"/>
    </row>
    <row r="3" spans="1:12" x14ac:dyDescent="0.25">
      <c r="A3" s="703" t="s">
        <v>1129</v>
      </c>
      <c r="B3" s="703"/>
      <c r="C3" s="703"/>
      <c r="D3" s="704"/>
      <c r="E3" s="703"/>
      <c r="F3" s="705"/>
      <c r="G3" s="706"/>
      <c r="H3" s="706"/>
      <c r="I3" s="368"/>
      <c r="J3" s="368"/>
      <c r="K3" s="368"/>
      <c r="L3" s="368"/>
    </row>
    <row r="4" spans="1:12" x14ac:dyDescent="0.25">
      <c r="A4" s="428" t="s">
        <v>23</v>
      </c>
      <c r="B4" s="428" t="s">
        <v>441</v>
      </c>
      <c r="C4" s="428" t="s">
        <v>938</v>
      </c>
      <c r="D4" s="49" t="s">
        <v>1005</v>
      </c>
      <c r="E4" s="428" t="s">
        <v>660</v>
      </c>
      <c r="F4" s="158" t="s">
        <v>1090</v>
      </c>
      <c r="G4" s="237" t="s">
        <v>510</v>
      </c>
      <c r="H4" s="237" t="s">
        <v>675</v>
      </c>
      <c r="I4" s="368"/>
      <c r="J4" s="368"/>
      <c r="K4" s="368"/>
      <c r="L4" s="368"/>
    </row>
    <row r="5" spans="1:12" ht="30" x14ac:dyDescent="0.25">
      <c r="A5" s="497"/>
      <c r="B5" s="291">
        <v>1</v>
      </c>
      <c r="C5" s="497" t="str">
        <f>'Tiên lượng'!C7</f>
        <v>CC.11110</v>
      </c>
      <c r="D5" s="130" t="str">
        <f>'Tiên lượng'!D7</f>
        <v>Công tác khoan thủ công trên cạn, độ sâu khoan từ 0 đến 30m, cấp đất đá  I-III</v>
      </c>
      <c r="E5" s="291" t="str">
        <f>'Tiên lượng'!E7</f>
        <v>1m khoan</v>
      </c>
      <c r="F5" s="220">
        <f>'Tiên lượng'!M7</f>
        <v>32</v>
      </c>
      <c r="G5" s="345">
        <f>ROUND('Chiết tính'!J36,0)</f>
        <v>1225285</v>
      </c>
      <c r="H5" s="345">
        <f t="shared" ref="H5:H13" si="0">ROUND(F5*G5,0)</f>
        <v>39209120</v>
      </c>
      <c r="I5" s="368"/>
      <c r="J5" s="368"/>
      <c r="K5" s="368"/>
      <c r="L5" s="368"/>
    </row>
    <row r="6" spans="1:12" ht="30" x14ac:dyDescent="0.25">
      <c r="A6" s="439"/>
      <c r="B6" s="216">
        <v>2</v>
      </c>
      <c r="C6" s="439" t="str">
        <f>'Tiên lượng'!C9</f>
        <v>CE.11410</v>
      </c>
      <c r="D6" s="59" t="str">
        <f>'Tiên lượng'!D9</f>
        <v>Công tác thí nghiệm tại hiện trường, thí nghiệm xuyên tiêu chuẩn SPT, cấp đất đá I-III</v>
      </c>
      <c r="E6" s="216" t="str">
        <f>'Tiên lượng'!E9</f>
        <v xml:space="preserve"> 1 lần thí nghiệm</v>
      </c>
      <c r="F6" s="162">
        <f>'Tiên lượng'!M9</f>
        <v>12</v>
      </c>
      <c r="G6" s="242">
        <f>ROUND('Chiết tính'!J60,0)</f>
        <v>453588</v>
      </c>
      <c r="H6" s="242">
        <f t="shared" si="0"/>
        <v>5443056</v>
      </c>
      <c r="I6" s="368"/>
      <c r="J6" s="368"/>
      <c r="K6" s="368"/>
      <c r="L6" s="368"/>
    </row>
    <row r="7" spans="1:12" ht="30" x14ac:dyDescent="0.25">
      <c r="A7" s="439"/>
      <c r="B7" s="216">
        <v>3</v>
      </c>
      <c r="C7" s="439" t="str">
        <f>'Tiên lượng'!C10</f>
        <v>DC.02001</v>
      </c>
      <c r="D7" s="59" t="str">
        <f>'Tiên lượng'!D10</f>
        <v>Thí nghiệm cơ lý hóa của đất trong phòng thí nghiệm, chỉ tiêu khối lượng riêng</v>
      </c>
      <c r="E7" s="216" t="str">
        <f>'Tiên lượng'!E10</f>
        <v>1 chỉ tiêu</v>
      </c>
      <c r="F7" s="162">
        <f>'Tiên lượng'!M10</f>
        <v>12</v>
      </c>
      <c r="G7" s="242">
        <f>ROUND('Chiết tính'!J86,0)</f>
        <v>442935</v>
      </c>
      <c r="H7" s="242">
        <f t="shared" si="0"/>
        <v>5315220</v>
      </c>
      <c r="I7" s="368"/>
      <c r="J7" s="368"/>
      <c r="K7" s="368"/>
      <c r="L7" s="368"/>
    </row>
    <row r="8" spans="1:12" ht="30" x14ac:dyDescent="0.25">
      <c r="A8" s="439"/>
      <c r="B8" s="216">
        <v>4</v>
      </c>
      <c r="C8" s="439" t="str">
        <f>'Tiên lượng'!C12</f>
        <v>DC.02002</v>
      </c>
      <c r="D8" s="59" t="str">
        <f>'Tiên lượng'!D12</f>
        <v>Thí nghiệm cơ lý hóa của đất trong phòng thí nghiệm, chỉ tiêu độ ẩm độ hút ẩm</v>
      </c>
      <c r="E8" s="216" t="str">
        <f>'Tiên lượng'!E12</f>
        <v>1 chỉ tiêu</v>
      </c>
      <c r="F8" s="162">
        <f>'Tiên lượng'!M12</f>
        <v>8</v>
      </c>
      <c r="G8" s="242">
        <f>ROUND('Chiết tính'!J111,0)</f>
        <v>97828</v>
      </c>
      <c r="H8" s="242">
        <f t="shared" si="0"/>
        <v>782624</v>
      </c>
      <c r="I8" s="368"/>
      <c r="J8" s="368"/>
      <c r="K8" s="368"/>
      <c r="L8" s="368"/>
    </row>
    <row r="9" spans="1:12" ht="30" x14ac:dyDescent="0.25">
      <c r="A9" s="439"/>
      <c r="B9" s="216">
        <v>5</v>
      </c>
      <c r="C9" s="439" t="str">
        <f>'Tiên lượng'!C14</f>
        <v>DC.02003</v>
      </c>
      <c r="D9" s="59" t="str">
        <f>'Tiên lượng'!D14</f>
        <v>Thí nghiệm cơ lý hóa của đất trong phòng thí nghiệm, chỉ tiêu giới hạn dẻo, giới hạn chảy</v>
      </c>
      <c r="E9" s="216" t="str">
        <f>'Tiên lượng'!E14</f>
        <v>1 chỉ tiêu</v>
      </c>
      <c r="F9" s="162">
        <f>'Tiên lượng'!M14</f>
        <v>12</v>
      </c>
      <c r="G9" s="242">
        <f>ROUND('Chiết tính'!J137,0)</f>
        <v>168362</v>
      </c>
      <c r="H9" s="242">
        <f t="shared" si="0"/>
        <v>2020344</v>
      </c>
      <c r="I9" s="368"/>
      <c r="J9" s="368"/>
      <c r="K9" s="368"/>
      <c r="L9" s="368"/>
    </row>
    <row r="10" spans="1:12" ht="30" x14ac:dyDescent="0.25">
      <c r="A10" s="439"/>
      <c r="B10" s="216">
        <v>6</v>
      </c>
      <c r="C10" s="439" t="str">
        <f>'Tiên lượng'!C15</f>
        <v>DC.02004</v>
      </c>
      <c r="D10" s="59" t="str">
        <f>'Tiên lượng'!D15</f>
        <v>Thí nghiệm cơ lý hóa của đất trong phòng thí nghiệm, thành phẩn hạt</v>
      </c>
      <c r="E10" s="216" t="str">
        <f>'Tiên lượng'!E15</f>
        <v>1 chỉ tiêu</v>
      </c>
      <c r="F10" s="162">
        <f>'Tiên lượng'!M15</f>
        <v>12</v>
      </c>
      <c r="G10" s="242">
        <f>ROUND('Chiết tính'!J165,0)</f>
        <v>251586</v>
      </c>
      <c r="H10" s="242">
        <f t="shared" si="0"/>
        <v>3019032</v>
      </c>
      <c r="I10" s="368"/>
      <c r="J10" s="368"/>
      <c r="K10" s="368"/>
      <c r="L10" s="368"/>
    </row>
    <row r="11" spans="1:12" ht="30" x14ac:dyDescent="0.25">
      <c r="A11" s="439"/>
      <c r="B11" s="216">
        <v>7</v>
      </c>
      <c r="C11" s="439" t="str">
        <f>'Tiên lượng'!C17</f>
        <v>DC.02006</v>
      </c>
      <c r="D11" s="59" t="str">
        <f>'Tiên lượng'!D17</f>
        <v>Thí nghiệm cơ lý hóa của đất trong phòng thí nghiệm, sức chống cắt trên máy cắt phẳng</v>
      </c>
      <c r="E11" s="216" t="str">
        <f>'Tiên lượng'!E17</f>
        <v>1 chỉ tiêu</v>
      </c>
      <c r="F11" s="162">
        <f>'Tiên lượng'!M17</f>
        <v>8</v>
      </c>
      <c r="G11" s="242">
        <f>ROUND('Chiết tính'!J189,0)</f>
        <v>519045</v>
      </c>
      <c r="H11" s="242">
        <f t="shared" si="0"/>
        <v>4152360</v>
      </c>
      <c r="I11" s="368"/>
      <c r="J11" s="368"/>
      <c r="K11" s="368"/>
      <c r="L11" s="368"/>
    </row>
    <row r="12" spans="1:12" ht="30" x14ac:dyDescent="0.25">
      <c r="A12" s="439"/>
      <c r="B12" s="216">
        <v>8</v>
      </c>
      <c r="C12" s="439" t="str">
        <f>'Tiên lượng'!C19</f>
        <v>DC.02007</v>
      </c>
      <c r="D12" s="59" t="str">
        <f>'Tiên lượng'!D19</f>
        <v>Thí nghiệm cơ lý hóa của đất trong phòng thí nghiệm, tính nén lún trong điều kiện không nở hông</v>
      </c>
      <c r="E12" s="216" t="str">
        <f>'Tiên lượng'!E19</f>
        <v>1 chỉ tiêu</v>
      </c>
      <c r="F12" s="162">
        <f>'Tiên lượng'!M19</f>
        <v>8</v>
      </c>
      <c r="G12" s="242">
        <f>ROUND('Chiết tính'!J213,0)</f>
        <v>523282</v>
      </c>
      <c r="H12" s="242">
        <f t="shared" si="0"/>
        <v>4186256</v>
      </c>
      <c r="I12" s="368"/>
      <c r="J12" s="368"/>
      <c r="K12" s="368"/>
      <c r="L12" s="368"/>
    </row>
    <row r="13" spans="1:12" ht="30" x14ac:dyDescent="0.25">
      <c r="A13" s="622"/>
      <c r="B13" s="410">
        <v>9</v>
      </c>
      <c r="C13" s="622" t="str">
        <f>'Tiên lượng'!C21</f>
        <v>DC.02009</v>
      </c>
      <c r="D13" s="231" t="str">
        <f>'Tiên lượng'!D21</f>
        <v>Thí nghiệm cơ lý hóa của đất trong phòng thí nghiệm, khối thể tích (dung trọng)</v>
      </c>
      <c r="E13" s="410" t="str">
        <f>'Tiên lượng'!E21</f>
        <v>1 chỉ tiêu</v>
      </c>
      <c r="F13" s="344">
        <f>'Tiên lượng'!M21</f>
        <v>12</v>
      </c>
      <c r="G13" s="447">
        <f>ROUND('Chiết tính'!J237,0)</f>
        <v>520574</v>
      </c>
      <c r="H13" s="447">
        <f t="shared" si="0"/>
        <v>6246888</v>
      </c>
      <c r="I13" s="368"/>
      <c r="J13" s="368"/>
      <c r="K13" s="368"/>
      <c r="L13" s="368"/>
    </row>
    <row r="14" spans="1:12" x14ac:dyDescent="0.25">
      <c r="A14" s="156" t="s">
        <v>378</v>
      </c>
      <c r="B14" s="590"/>
      <c r="C14" s="156"/>
      <c r="D14" s="418" t="s">
        <v>1051</v>
      </c>
      <c r="E14" s="590"/>
      <c r="F14" s="524"/>
      <c r="G14" s="618"/>
      <c r="H14" s="618">
        <f>SUMIF(B5:B13,"&gt;0",H5:H13)</f>
        <v>70374900</v>
      </c>
      <c r="I14" s="368"/>
      <c r="J14" s="368"/>
      <c r="K14" s="368"/>
      <c r="L14" s="368"/>
    </row>
  </sheetData>
  <mergeCells count="3">
    <mergeCell ref="A1:H1"/>
    <mergeCell ref="A2:H2"/>
    <mergeCell ref="A3:H3"/>
  </mergeCells>
  <pageMargins left="0.75" right="0.75" top="0.79" bottom="0.79" header="0.3" footer="0.3"/>
  <pageSetup paperSize="9" orientation="landscape" useFirstPageNumber="1" horizontalDpi="65532" r:id="rId1"/>
  <headerFooter>
    <oddFooter>&amp;CTrang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0"/>
  <sheetViews>
    <sheetView showGridLines="0" topLeftCell="B1" workbookViewId="0">
      <selection activeCell="B2" sqref="B2:H2"/>
    </sheetView>
  </sheetViews>
  <sheetFormatPr defaultRowHeight="15" x14ac:dyDescent="0.25"/>
  <cols>
    <col min="1" max="1" width="8.85546875" hidden="1" customWidth="1"/>
    <col min="2" max="2" width="5" customWidth="1"/>
    <col min="3" max="3" width="52.7109375" customWidth="1"/>
    <col min="4" max="4" width="15.7109375" customWidth="1"/>
    <col min="5" max="5" width="14" customWidth="1"/>
    <col min="6" max="6" width="12" customWidth="1"/>
    <col min="7" max="7" width="9.42578125" customWidth="1"/>
    <col min="8" max="8" width="17" customWidth="1"/>
    <col min="9" max="10" width="9.42578125" customWidth="1"/>
  </cols>
  <sheetData>
    <row r="1" spans="1:10" ht="18.75" x14ac:dyDescent="0.25">
      <c r="A1" s="211"/>
      <c r="B1" s="707" t="s">
        <v>692</v>
      </c>
      <c r="C1" s="707"/>
      <c r="D1" s="707"/>
      <c r="E1" s="707"/>
      <c r="F1" s="707"/>
      <c r="G1" s="707"/>
      <c r="H1" s="707"/>
      <c r="I1" s="211"/>
    </row>
    <row r="2" spans="1:10" ht="15.75" x14ac:dyDescent="0.25">
      <c r="A2" s="630"/>
      <c r="B2" s="708" t="s">
        <v>946</v>
      </c>
      <c r="C2" s="708"/>
      <c r="D2" s="708"/>
      <c r="E2" s="708"/>
      <c r="F2" s="708"/>
      <c r="G2" s="708"/>
      <c r="H2" s="708"/>
      <c r="I2" s="630"/>
    </row>
    <row r="3" spans="1:10" ht="15.75" x14ac:dyDescent="0.25">
      <c r="A3" s="630"/>
      <c r="B3" s="708" t="s">
        <v>1122</v>
      </c>
      <c r="C3" s="708"/>
      <c r="D3" s="708"/>
      <c r="E3" s="708"/>
      <c r="F3" s="708"/>
      <c r="G3" s="708"/>
      <c r="H3" s="708"/>
      <c r="I3" s="630"/>
    </row>
    <row r="4" spans="1:10" ht="14.45" x14ac:dyDescent="0.3">
      <c r="A4" s="12"/>
      <c r="B4" s="12"/>
      <c r="C4" s="12"/>
      <c r="D4" s="12"/>
      <c r="E4" s="12"/>
      <c r="F4" s="12"/>
      <c r="G4" s="12"/>
      <c r="H4" s="12"/>
      <c r="I4" s="12"/>
    </row>
    <row r="5" spans="1:10" ht="42.75" x14ac:dyDescent="0.25">
      <c r="A5" s="328" t="s">
        <v>23</v>
      </c>
      <c r="B5" s="328" t="s">
        <v>441</v>
      </c>
      <c r="C5" s="328" t="s">
        <v>1001</v>
      </c>
      <c r="D5" s="328" t="s">
        <v>762</v>
      </c>
      <c r="E5" s="328" t="s">
        <v>935</v>
      </c>
      <c r="F5" s="328" t="s">
        <v>679</v>
      </c>
      <c r="G5" s="328" t="s">
        <v>715</v>
      </c>
      <c r="H5" s="328" t="s">
        <v>14</v>
      </c>
      <c r="I5" s="328" t="s">
        <v>488</v>
      </c>
    </row>
    <row r="6" spans="1:10" ht="14.45" x14ac:dyDescent="0.3">
      <c r="A6" s="545"/>
      <c r="B6" s="545" t="s">
        <v>934</v>
      </c>
      <c r="C6" s="545" t="s">
        <v>517</v>
      </c>
      <c r="D6" s="545" t="s">
        <v>80</v>
      </c>
      <c r="E6" s="545" t="s">
        <v>163</v>
      </c>
      <c r="F6" s="545" t="s">
        <v>836</v>
      </c>
      <c r="G6" s="545" t="s">
        <v>420</v>
      </c>
      <c r="H6" s="328"/>
      <c r="I6" s="328"/>
    </row>
    <row r="7" spans="1:10" x14ac:dyDescent="0.25">
      <c r="A7" s="24"/>
      <c r="B7" s="48">
        <v>1</v>
      </c>
      <c r="C7" s="311" t="s">
        <v>527</v>
      </c>
      <c r="D7" s="107">
        <f t="shared" ref="D7:F7" si="0">SUM(D8:D8)</f>
        <v>63977181.818181813</v>
      </c>
      <c r="E7" s="107">
        <f t="shared" si="0"/>
        <v>6397718.1818181816</v>
      </c>
      <c r="F7" s="107">
        <f t="shared" si="0"/>
        <v>70374900</v>
      </c>
      <c r="G7" s="48" t="s">
        <v>526</v>
      </c>
      <c r="H7" s="181"/>
      <c r="I7" s="168"/>
    </row>
    <row r="8" spans="1:10" ht="30" x14ac:dyDescent="0.25">
      <c r="A8" s="515"/>
      <c r="B8" s="538"/>
      <c r="C8" s="624" t="s">
        <v>1123</v>
      </c>
      <c r="D8" s="598">
        <f>ĐGTH!H14/(1+I8)</f>
        <v>63977181.818181813</v>
      </c>
      <c r="E8" s="598">
        <f>D8*I8</f>
        <v>6397718.1818181816</v>
      </c>
      <c r="F8" s="598">
        <f>D8+E8</f>
        <v>70374900</v>
      </c>
      <c r="G8" s="538"/>
      <c r="H8" s="538"/>
      <c r="I8" s="117">
        <v>0.1</v>
      </c>
      <c r="J8" s="66"/>
    </row>
    <row r="9" spans="1:10" x14ac:dyDescent="0.25">
      <c r="A9" s="602"/>
      <c r="B9" s="625">
        <v>2</v>
      </c>
      <c r="C9" s="217" t="s">
        <v>356</v>
      </c>
      <c r="D9" s="11">
        <f t="shared" ref="D9:F9" si="1">ROUND(SUM(D10:D12),0)</f>
        <v>2239201</v>
      </c>
      <c r="E9" s="11">
        <f t="shared" si="1"/>
        <v>223920</v>
      </c>
      <c r="F9" s="11">
        <f t="shared" si="1"/>
        <v>2463122</v>
      </c>
      <c r="G9" s="625" t="s">
        <v>1050</v>
      </c>
      <c r="H9" s="105"/>
      <c r="I9" s="76"/>
    </row>
    <row r="10" spans="1:10" ht="30" x14ac:dyDescent="0.25">
      <c r="A10" s="76"/>
      <c r="B10" s="105"/>
      <c r="C10" s="364" t="s">
        <v>769</v>
      </c>
      <c r="D10" s="155">
        <f t="shared" ref="D10:D11" si="2">$D$7*I10</f>
        <v>639771.81818181812</v>
      </c>
      <c r="E10" s="155">
        <f t="shared" ref="E10:E11" si="3">D10*10%</f>
        <v>63977.181818181816</v>
      </c>
      <c r="F10" s="598">
        <f t="shared" ref="F10:F11" si="4">D10+E10</f>
        <v>703748.99999999988</v>
      </c>
      <c r="G10" s="105"/>
      <c r="H10" s="105" t="s">
        <v>898</v>
      </c>
      <c r="I10" s="120">
        <v>0.01</v>
      </c>
    </row>
    <row r="11" spans="1:10" ht="30" x14ac:dyDescent="0.25">
      <c r="A11" s="76"/>
      <c r="B11" s="105"/>
      <c r="C11" s="364" t="s">
        <v>520</v>
      </c>
      <c r="D11" s="155">
        <f t="shared" si="2"/>
        <v>1599429.5454545454</v>
      </c>
      <c r="E11" s="155">
        <f t="shared" si="3"/>
        <v>159942.95454545456</v>
      </c>
      <c r="F11" s="598">
        <f t="shared" si="4"/>
        <v>1759372.5</v>
      </c>
      <c r="G11" s="105"/>
      <c r="H11" s="105" t="s">
        <v>139</v>
      </c>
      <c r="I11" s="120">
        <v>2.5000000000000001E-2</v>
      </c>
    </row>
    <row r="12" spans="1:10" x14ac:dyDescent="0.25">
      <c r="A12" s="76"/>
      <c r="B12" s="105"/>
      <c r="C12" s="364" t="s">
        <v>963</v>
      </c>
      <c r="D12" s="155"/>
      <c r="E12" s="155"/>
      <c r="F12" s="155"/>
      <c r="G12" s="105"/>
      <c r="H12" s="105"/>
      <c r="I12" s="76"/>
    </row>
    <row r="13" spans="1:10" x14ac:dyDescent="0.25">
      <c r="A13" s="602"/>
      <c r="B13" s="625">
        <v>3</v>
      </c>
      <c r="C13" s="217" t="s">
        <v>460</v>
      </c>
      <c r="D13" s="11">
        <f t="shared" ref="D13:F13" si="5">ROUND(SUM(D14:D15),0)</f>
        <v>3310819</v>
      </c>
      <c r="E13" s="11">
        <f t="shared" si="5"/>
        <v>331082</v>
      </c>
      <c r="F13" s="11">
        <f t="shared" si="5"/>
        <v>3641901</v>
      </c>
      <c r="G13" s="625" t="s">
        <v>920</v>
      </c>
      <c r="H13" s="105" t="s">
        <v>993</v>
      </c>
      <c r="I13" s="76"/>
    </row>
    <row r="14" spans="1:10" x14ac:dyDescent="0.25">
      <c r="A14" s="76"/>
      <c r="B14" s="105"/>
      <c r="C14" s="364" t="s">
        <v>1108</v>
      </c>
      <c r="D14" s="155">
        <f t="shared" ref="D14:D15" si="6">(D$7+$D$9)*I14</f>
        <v>3310819.1409090906</v>
      </c>
      <c r="E14" s="155">
        <f t="shared" ref="E14:E15" si="7">D14*10%</f>
        <v>331081.91409090906</v>
      </c>
      <c r="F14" s="598">
        <f t="shared" ref="F14:F15" si="8">D14+E14</f>
        <v>3641901.0549999997</v>
      </c>
      <c r="G14" s="538" t="s">
        <v>1043</v>
      </c>
      <c r="H14" s="105" t="s">
        <v>252</v>
      </c>
      <c r="I14" s="120">
        <v>0.05</v>
      </c>
    </row>
    <row r="15" spans="1:10" x14ac:dyDescent="0.25">
      <c r="A15" s="250"/>
      <c r="B15" s="279"/>
      <c r="C15" s="557" t="s">
        <v>198</v>
      </c>
      <c r="D15" s="155">
        <f t="shared" si="6"/>
        <v>0</v>
      </c>
      <c r="E15" s="155">
        <f t="shared" si="7"/>
        <v>0</v>
      </c>
      <c r="F15" s="598">
        <f t="shared" si="8"/>
        <v>0</v>
      </c>
      <c r="G15" s="94" t="s">
        <v>506</v>
      </c>
      <c r="H15" s="279"/>
      <c r="I15" s="250"/>
    </row>
    <row r="16" spans="1:10" x14ac:dyDescent="0.25">
      <c r="A16" s="289"/>
      <c r="B16" s="313"/>
      <c r="C16" s="593" t="s">
        <v>398</v>
      </c>
      <c r="D16" s="367">
        <f t="shared" ref="D16:F16" si="9">D7+D9+D13</f>
        <v>69527201.818181813</v>
      </c>
      <c r="E16" s="367">
        <f t="shared" si="9"/>
        <v>6952720.1818181816</v>
      </c>
      <c r="F16" s="367">
        <f t="shared" si="9"/>
        <v>76479923</v>
      </c>
      <c r="G16" s="313" t="s">
        <v>909</v>
      </c>
      <c r="H16" s="313"/>
      <c r="I16" s="289"/>
    </row>
    <row r="17" spans="1:9" ht="14.45" x14ac:dyDescent="0.3">
      <c r="A17" s="12"/>
      <c r="B17" s="12"/>
      <c r="C17" s="12"/>
      <c r="D17" s="12"/>
      <c r="E17" s="12"/>
      <c r="F17" s="12"/>
      <c r="G17" s="12"/>
      <c r="H17" s="12"/>
      <c r="I17" s="12"/>
    </row>
    <row r="18" spans="1:9" ht="14.45" x14ac:dyDescent="0.3">
      <c r="A18" s="358"/>
      <c r="B18" s="358"/>
      <c r="C18" s="358"/>
      <c r="D18" s="358"/>
      <c r="E18" s="358"/>
      <c r="F18" s="358"/>
      <c r="G18" s="358"/>
      <c r="H18" s="358"/>
      <c r="I18" s="358"/>
    </row>
    <row r="19" spans="1:9" ht="14.45" x14ac:dyDescent="0.3">
      <c r="A19" s="358"/>
      <c r="B19" s="358"/>
      <c r="C19" s="358"/>
      <c r="D19" s="358"/>
      <c r="E19" s="358"/>
      <c r="F19" s="358"/>
      <c r="G19" s="358"/>
      <c r="H19" s="358"/>
      <c r="I19" s="358"/>
    </row>
    <row r="20" spans="1:9" ht="14.45" x14ac:dyDescent="0.3">
      <c r="A20" s="358"/>
      <c r="B20" s="358"/>
      <c r="C20" s="358"/>
      <c r="D20" s="358"/>
      <c r="E20" s="358"/>
      <c r="F20" s="358"/>
      <c r="G20" s="358"/>
      <c r="H20" s="358"/>
      <c r="I20" s="358"/>
    </row>
  </sheetData>
  <mergeCells count="3">
    <mergeCell ref="B1:H1"/>
    <mergeCell ref="B2:H2"/>
    <mergeCell ref="B3:H3"/>
  </mergeCells>
  <pageMargins left="0.7" right="0.7" top="0.75" bottom="0.75" header="0.3" footer="0.3"/>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R120"/>
  <sheetViews>
    <sheetView showZeros="0" topLeftCell="B1" workbookViewId="0">
      <selection activeCell="D9" sqref="D9"/>
    </sheetView>
  </sheetViews>
  <sheetFormatPr defaultColWidth="9.140625" defaultRowHeight="15" x14ac:dyDescent="0.25"/>
  <cols>
    <col min="1" max="1" width="9.140625" style="573" hidden="1" customWidth="1"/>
    <col min="2" max="2" width="4.7109375" style="573" bestFit="1" customWidth="1"/>
    <col min="3" max="3" width="9.140625" style="134" bestFit="1" customWidth="1"/>
    <col min="4" max="4" width="44.5703125" style="573" customWidth="1"/>
    <col min="5" max="5" width="8" style="573" customWidth="1"/>
    <col min="6" max="6" width="10.85546875" style="573" customWidth="1"/>
    <col min="7" max="7" width="12.5703125" style="573" customWidth="1"/>
    <col min="8" max="8" width="10" style="573" customWidth="1"/>
    <col min="9" max="9" width="14.28515625" style="573" customWidth="1"/>
    <col min="10" max="10" width="9.140625" style="573" hidden="1" customWidth="1"/>
    <col min="11" max="11" width="11" style="573" hidden="1" customWidth="1"/>
    <col min="12" max="12" width="8.85546875" style="573" hidden="1" customWidth="1"/>
    <col min="13" max="13" width="10.7109375" style="573" hidden="1" bestFit="1" customWidth="1"/>
    <col min="14" max="15" width="10.7109375" style="573" hidden="1" customWidth="1"/>
    <col min="16" max="16" width="9.140625" style="573" hidden="1" customWidth="1"/>
    <col min="17" max="17" width="12" style="573" hidden="1" customWidth="1"/>
    <col min="18" max="18" width="9.85546875" style="573" customWidth="1"/>
    <col min="19" max="16384" width="9.140625" style="573"/>
  </cols>
  <sheetData>
    <row r="1" spans="1:18" ht="18.75" x14ac:dyDescent="0.25">
      <c r="A1" s="712" t="s">
        <v>608</v>
      </c>
      <c r="B1" s="712" t="s">
        <v>608</v>
      </c>
      <c r="C1" s="712" t="s">
        <v>608</v>
      </c>
      <c r="D1" s="712" t="s">
        <v>608</v>
      </c>
      <c r="E1" s="712" t="s">
        <v>608</v>
      </c>
      <c r="F1" s="712" t="s">
        <v>608</v>
      </c>
      <c r="G1" s="712" t="s">
        <v>608</v>
      </c>
      <c r="H1" s="712" t="s">
        <v>608</v>
      </c>
      <c r="I1" s="712" t="s">
        <v>608</v>
      </c>
      <c r="J1" s="712" t="s">
        <v>608</v>
      </c>
      <c r="K1" s="712" t="s">
        <v>608</v>
      </c>
      <c r="L1" s="712" t="s">
        <v>608</v>
      </c>
      <c r="M1" s="712" t="s">
        <v>608</v>
      </c>
      <c r="N1" s="712" t="s">
        <v>608</v>
      </c>
      <c r="O1" s="712" t="s">
        <v>608</v>
      </c>
      <c r="P1" s="712" t="s">
        <v>608</v>
      </c>
      <c r="Q1" s="712" t="s">
        <v>608</v>
      </c>
    </row>
    <row r="2" spans="1:18" x14ac:dyDescent="0.25">
      <c r="A2" s="713" t="s">
        <v>837</v>
      </c>
      <c r="B2" s="713" t="s">
        <v>837</v>
      </c>
      <c r="C2" s="713" t="s">
        <v>837</v>
      </c>
      <c r="D2" s="713" t="s">
        <v>837</v>
      </c>
      <c r="E2" s="713" t="s">
        <v>837</v>
      </c>
      <c r="F2" s="713" t="s">
        <v>837</v>
      </c>
      <c r="G2" s="713" t="s">
        <v>837</v>
      </c>
      <c r="H2" s="713" t="s">
        <v>837</v>
      </c>
      <c r="I2" s="713" t="s">
        <v>837</v>
      </c>
      <c r="J2" s="713" t="s">
        <v>837</v>
      </c>
      <c r="K2" s="713" t="s">
        <v>837</v>
      </c>
      <c r="L2" s="713" t="s">
        <v>837</v>
      </c>
      <c r="M2" s="713" t="s">
        <v>837</v>
      </c>
      <c r="N2" s="713" t="s">
        <v>837</v>
      </c>
      <c r="O2" s="713" t="s">
        <v>837</v>
      </c>
      <c r="P2" s="713" t="s">
        <v>837</v>
      </c>
      <c r="Q2" s="713" t="s">
        <v>837</v>
      </c>
    </row>
    <row r="3" spans="1:18" ht="17.25" customHeight="1" x14ac:dyDescent="0.25">
      <c r="A3" s="714" t="s">
        <v>875</v>
      </c>
      <c r="B3" s="714" t="s">
        <v>875</v>
      </c>
      <c r="C3" s="714" t="s">
        <v>875</v>
      </c>
      <c r="D3" s="714" t="s">
        <v>875</v>
      </c>
      <c r="E3" s="714" t="s">
        <v>875</v>
      </c>
      <c r="F3" s="714" t="s">
        <v>875</v>
      </c>
      <c r="G3" s="714" t="s">
        <v>875</v>
      </c>
      <c r="H3" s="714" t="s">
        <v>875</v>
      </c>
      <c r="I3" s="714" t="s">
        <v>875</v>
      </c>
      <c r="J3" s="714" t="s">
        <v>875</v>
      </c>
      <c r="K3" s="714" t="s">
        <v>875</v>
      </c>
      <c r="L3" s="714" t="s">
        <v>875</v>
      </c>
      <c r="M3" s="714" t="s">
        <v>875</v>
      </c>
      <c r="N3" s="714" t="s">
        <v>875</v>
      </c>
      <c r="O3" s="714" t="s">
        <v>875</v>
      </c>
      <c r="P3" s="714" t="s">
        <v>875</v>
      </c>
      <c r="Q3" s="714" t="s">
        <v>875</v>
      </c>
    </row>
    <row r="4" spans="1:18" x14ac:dyDescent="0.25">
      <c r="B4" s="652" t="s">
        <v>441</v>
      </c>
      <c r="C4" s="715" t="s">
        <v>557</v>
      </c>
      <c r="D4" s="652" t="s">
        <v>793</v>
      </c>
      <c r="E4" s="652" t="s">
        <v>660</v>
      </c>
      <c r="F4" s="710" t="s">
        <v>1090</v>
      </c>
      <c r="G4" s="717"/>
      <c r="H4" s="717"/>
      <c r="I4" s="711"/>
      <c r="J4" s="710" t="s">
        <v>680</v>
      </c>
      <c r="K4" s="711"/>
      <c r="L4" s="710" t="s">
        <v>41</v>
      </c>
      <c r="M4" s="711"/>
      <c r="N4" s="46"/>
      <c r="O4" s="46"/>
      <c r="P4" s="710" t="s">
        <v>772</v>
      </c>
      <c r="Q4" s="711"/>
      <c r="R4" s="709" t="s">
        <v>968</v>
      </c>
    </row>
    <row r="5" spans="1:18" x14ac:dyDescent="0.25">
      <c r="B5" s="653"/>
      <c r="C5" s="716"/>
      <c r="D5" s="653"/>
      <c r="E5" s="653"/>
      <c r="F5" s="310" t="s">
        <v>546</v>
      </c>
      <c r="G5" s="310" t="s">
        <v>730</v>
      </c>
      <c r="H5" s="310" t="s">
        <v>270</v>
      </c>
      <c r="I5" s="310" t="s">
        <v>532</v>
      </c>
      <c r="J5" s="310" t="s">
        <v>439</v>
      </c>
      <c r="K5" s="310" t="s">
        <v>675</v>
      </c>
      <c r="L5" s="310" t="s">
        <v>247</v>
      </c>
      <c r="M5" s="310" t="s">
        <v>675</v>
      </c>
      <c r="N5" s="310"/>
      <c r="O5" s="310"/>
      <c r="P5" s="310" t="s">
        <v>986</v>
      </c>
      <c r="Q5" s="310" t="s">
        <v>675</v>
      </c>
      <c r="R5" s="709"/>
    </row>
    <row r="6" spans="1:18" ht="30" x14ac:dyDescent="0.25">
      <c r="A6" s="497"/>
      <c r="B6" s="627">
        <v>1</v>
      </c>
      <c r="C6" s="401" t="str">
        <f>'Tiên lượng'!C7</f>
        <v>CC.11110</v>
      </c>
      <c r="D6" s="454" t="str">
        <f>'Tiên lượng'!D7</f>
        <v>Công tác khoan thủ công trên cạn, độ sâu khoan từ 0 đến 30m, cấp đất đá  I-III</v>
      </c>
      <c r="E6" s="627" t="str">
        <f>'Tiên lượng'!E7</f>
        <v>1m khoan</v>
      </c>
      <c r="F6" s="351">
        <f>'Tiên lượng'!M7</f>
        <v>32</v>
      </c>
      <c r="G6" s="562">
        <v>0</v>
      </c>
      <c r="H6" s="562">
        <v>0</v>
      </c>
      <c r="I6" s="562">
        <v>0</v>
      </c>
      <c r="J6" s="13">
        <v>0</v>
      </c>
      <c r="K6" s="13">
        <v>0</v>
      </c>
      <c r="L6" s="13">
        <v>0</v>
      </c>
      <c r="M6" s="13">
        <v>0</v>
      </c>
      <c r="N6" s="13">
        <v>0</v>
      </c>
      <c r="O6" s="13">
        <v>0</v>
      </c>
      <c r="P6" s="13">
        <v>0</v>
      </c>
      <c r="Q6" s="13">
        <v>0</v>
      </c>
      <c r="R6" s="61">
        <v>0</v>
      </c>
    </row>
    <row r="7" spans="1:18" x14ac:dyDescent="0.25">
      <c r="A7" s="219"/>
      <c r="B7" s="323">
        <v>0</v>
      </c>
      <c r="C7" s="101" t="s">
        <v>68</v>
      </c>
      <c r="D7" s="167" t="s">
        <v>32</v>
      </c>
      <c r="E7" s="323"/>
      <c r="F7" s="58">
        <v>0</v>
      </c>
      <c r="G7" s="261">
        <v>0</v>
      </c>
      <c r="H7" s="261"/>
      <c r="I7" s="261">
        <v>0</v>
      </c>
      <c r="J7" s="361">
        <v>0</v>
      </c>
      <c r="K7" s="361">
        <f>SUM(K8:K19)</f>
        <v>0</v>
      </c>
      <c r="L7" s="361">
        <v>0</v>
      </c>
      <c r="M7" s="361">
        <f>SUM(M8:M19)</f>
        <v>108200.455</v>
      </c>
      <c r="N7" s="361">
        <v>0</v>
      </c>
      <c r="O7" s="361">
        <v>0</v>
      </c>
      <c r="P7" s="361">
        <v>0</v>
      </c>
      <c r="Q7" s="361">
        <f>SUM(Q8:Q19)</f>
        <v>108200.455</v>
      </c>
      <c r="R7" s="636">
        <v>0</v>
      </c>
    </row>
    <row r="8" spans="1:18" x14ac:dyDescent="0.25">
      <c r="A8" s="439"/>
      <c r="B8" s="531">
        <v>0</v>
      </c>
      <c r="C8" s="116" t="s">
        <v>469</v>
      </c>
      <c r="D8" s="363" t="str">
        <f>" - " &amp; 'Giá VL'!E18</f>
        <v xml:space="preserve"> - Mũi khoan</v>
      </c>
      <c r="E8" s="531" t="str">
        <f>'Giá VL'!F18</f>
        <v>cái</v>
      </c>
      <c r="F8" s="251">
        <v>0</v>
      </c>
      <c r="G8" s="467">
        <v>7.4999999999999997E-3</v>
      </c>
      <c r="H8" s="467">
        <f>'Tiên lượng'!V7</f>
        <v>1</v>
      </c>
      <c r="I8" s="467">
        <f>PRODUCT(F6, G8, H8)</f>
        <v>0.24</v>
      </c>
      <c r="J8" s="566">
        <f>'Giá VL'!G18</f>
        <v>0</v>
      </c>
      <c r="K8" s="566">
        <f t="shared" ref="K8:K19" si="0">PRODUCT(G8, H8, J8)</f>
        <v>0</v>
      </c>
      <c r="L8" s="566">
        <f>'Giá VL'!J18</f>
        <v>100000</v>
      </c>
      <c r="M8" s="566">
        <f t="shared" ref="M8:M19" si="1">PRODUCT(G8, H8, L8)</f>
        <v>750</v>
      </c>
      <c r="N8" s="566">
        <v>0</v>
      </c>
      <c r="O8" s="566">
        <v>0</v>
      </c>
      <c r="P8" s="566">
        <f>'Giá VL'!V18</f>
        <v>100000</v>
      </c>
      <c r="Q8" s="566">
        <f t="shared" ref="Q8:Q19" si="2">PRODUCT(G8, H8, P8)</f>
        <v>750</v>
      </c>
      <c r="R8" s="636">
        <v>10</v>
      </c>
    </row>
    <row r="9" spans="1:18" x14ac:dyDescent="0.25">
      <c r="A9" s="439"/>
      <c r="B9" s="531">
        <v>0</v>
      </c>
      <c r="C9" s="116" t="s">
        <v>392</v>
      </c>
      <c r="D9" s="363" t="str">
        <f>" - " &amp; 'Giá VL'!E8</f>
        <v xml:space="preserve"> - Cần khoan</v>
      </c>
      <c r="E9" s="531" t="str">
        <f>'Giá VL'!F8</f>
        <v>m</v>
      </c>
      <c r="F9" s="251">
        <v>0</v>
      </c>
      <c r="G9" s="467">
        <v>3.7499999999999999E-2</v>
      </c>
      <c r="H9" s="467">
        <f>'Tiên lượng'!V7</f>
        <v>1</v>
      </c>
      <c r="I9" s="467">
        <f>PRODUCT(F6, G9, H9)</f>
        <v>1.2</v>
      </c>
      <c r="J9" s="566">
        <f>'Giá VL'!G8</f>
        <v>0</v>
      </c>
      <c r="K9" s="566">
        <f t="shared" si="0"/>
        <v>0</v>
      </c>
      <c r="L9" s="566">
        <f>'Giá VL'!J8</f>
        <v>120000</v>
      </c>
      <c r="M9" s="566">
        <f t="shared" si="1"/>
        <v>4500</v>
      </c>
      <c r="N9" s="566">
        <v>0</v>
      </c>
      <c r="O9" s="566">
        <v>0</v>
      </c>
      <c r="P9" s="566">
        <f>'Giá VL'!V8</f>
        <v>120000</v>
      </c>
      <c r="Q9" s="566">
        <f t="shared" si="2"/>
        <v>4500</v>
      </c>
      <c r="R9" s="636">
        <v>10</v>
      </c>
    </row>
    <row r="10" spans="1:18" x14ac:dyDescent="0.25">
      <c r="A10" s="439"/>
      <c r="B10" s="531">
        <v>0</v>
      </c>
      <c r="C10" s="116" t="s">
        <v>536</v>
      </c>
      <c r="D10" s="363" t="str">
        <f>" - " &amp; 'Giá VL'!E6</f>
        <v xml:space="preserve"> - Bộ giá mốc cần khoan</v>
      </c>
      <c r="E10" s="531" t="str">
        <f>'Giá VL'!F6</f>
        <v>bộ</v>
      </c>
      <c r="F10" s="251">
        <v>0</v>
      </c>
      <c r="G10" s="467">
        <v>1.2500000000000001E-2</v>
      </c>
      <c r="H10" s="467">
        <f>'Tiên lượng'!V7</f>
        <v>1</v>
      </c>
      <c r="I10" s="467">
        <f>PRODUCT(F6, G10, H10)</f>
        <v>0.4</v>
      </c>
      <c r="J10" s="566">
        <f>'Giá VL'!G6</f>
        <v>0</v>
      </c>
      <c r="K10" s="566">
        <f t="shared" si="0"/>
        <v>0</v>
      </c>
      <c r="L10" s="566">
        <f>'Giá VL'!J6</f>
        <v>265000</v>
      </c>
      <c r="M10" s="566">
        <f t="shared" si="1"/>
        <v>3312.5</v>
      </c>
      <c r="N10" s="566">
        <v>0</v>
      </c>
      <c r="O10" s="566">
        <v>0</v>
      </c>
      <c r="P10" s="566">
        <f>'Giá VL'!V6</f>
        <v>265000</v>
      </c>
      <c r="Q10" s="566">
        <f t="shared" si="2"/>
        <v>3312.5</v>
      </c>
      <c r="R10" s="636">
        <v>10</v>
      </c>
    </row>
    <row r="11" spans="1:18" x14ac:dyDescent="0.25">
      <c r="A11" s="439"/>
      <c r="B11" s="531">
        <v>0</v>
      </c>
      <c r="C11" s="116" t="s">
        <v>1033</v>
      </c>
      <c r="D11" s="363" t="str">
        <f>" - " &amp; 'Giá VL'!E22</f>
        <v xml:space="preserve"> - Ống chống</v>
      </c>
      <c r="E11" s="531" t="str">
        <f>'Giá VL'!F22</f>
        <v>m</v>
      </c>
      <c r="F11" s="251">
        <v>0</v>
      </c>
      <c r="G11" s="467">
        <v>0.11</v>
      </c>
      <c r="H11" s="467">
        <f>'Tiên lượng'!V7</f>
        <v>1</v>
      </c>
      <c r="I11" s="467">
        <f>PRODUCT(F6, G11, H11)</f>
        <v>3.52</v>
      </c>
      <c r="J11" s="566">
        <f>'Giá VL'!G22</f>
        <v>0</v>
      </c>
      <c r="K11" s="566">
        <f t="shared" si="0"/>
        <v>0</v>
      </c>
      <c r="L11" s="566">
        <f>'Giá VL'!J22</f>
        <v>420000</v>
      </c>
      <c r="M11" s="566">
        <f t="shared" si="1"/>
        <v>46200</v>
      </c>
      <c r="N11" s="566">
        <v>0</v>
      </c>
      <c r="O11" s="566">
        <v>0</v>
      </c>
      <c r="P11" s="566">
        <f>'Giá VL'!V22</f>
        <v>420000</v>
      </c>
      <c r="Q11" s="566">
        <f t="shared" si="2"/>
        <v>46200</v>
      </c>
      <c r="R11" s="636">
        <v>10</v>
      </c>
    </row>
    <row r="12" spans="1:18" x14ac:dyDescent="0.25">
      <c r="A12" s="439"/>
      <c r="B12" s="531">
        <v>0</v>
      </c>
      <c r="C12" s="116" t="s">
        <v>481</v>
      </c>
      <c r="D12" s="363" t="str">
        <f>" - " &amp; 'Giá VL'!E9</f>
        <v xml:space="preserve"> - Cáp thép D6-8mm</v>
      </c>
      <c r="E12" s="531" t="str">
        <f>'Giá VL'!F9</f>
        <v>m</v>
      </c>
      <c r="F12" s="251">
        <v>0</v>
      </c>
      <c r="G12" s="467">
        <v>0.05</v>
      </c>
      <c r="H12" s="467">
        <f>'Tiên lượng'!V7</f>
        <v>1</v>
      </c>
      <c r="I12" s="467">
        <f>PRODUCT(F6, G12, H12)</f>
        <v>1.6</v>
      </c>
      <c r="J12" s="566">
        <f>'Giá VL'!G9</f>
        <v>0</v>
      </c>
      <c r="K12" s="566">
        <f t="shared" si="0"/>
        <v>0</v>
      </c>
      <c r="L12" s="566">
        <f>'Giá VL'!J9</f>
        <v>4031</v>
      </c>
      <c r="M12" s="566">
        <f t="shared" si="1"/>
        <v>201.55</v>
      </c>
      <c r="N12" s="566">
        <v>0</v>
      </c>
      <c r="O12" s="566">
        <v>0</v>
      </c>
      <c r="P12" s="566">
        <f>'Giá VL'!V9</f>
        <v>4031</v>
      </c>
      <c r="Q12" s="566">
        <f t="shared" si="2"/>
        <v>201.55</v>
      </c>
      <c r="R12" s="636">
        <v>10</v>
      </c>
    </row>
    <row r="13" spans="1:18" x14ac:dyDescent="0.25">
      <c r="A13" s="439"/>
      <c r="B13" s="531">
        <v>0</v>
      </c>
      <c r="C13" s="116" t="s">
        <v>869</v>
      </c>
      <c r="D13" s="363" t="str">
        <f>" - " &amp; 'Giá VL'!E11</f>
        <v xml:space="preserve"> - Đầu nối ống chống</v>
      </c>
      <c r="E13" s="531" t="str">
        <f>'Giá VL'!F11</f>
        <v>cái</v>
      </c>
      <c r="F13" s="251">
        <v>0</v>
      </c>
      <c r="G13" s="467">
        <v>0.05</v>
      </c>
      <c r="H13" s="467">
        <f>'Tiên lượng'!V7</f>
        <v>1</v>
      </c>
      <c r="I13" s="467">
        <f>PRODUCT(F6, G13, H13)</f>
        <v>1.6</v>
      </c>
      <c r="J13" s="566">
        <f>'Giá VL'!G11</f>
        <v>0</v>
      </c>
      <c r="K13" s="566">
        <f t="shared" si="0"/>
        <v>0</v>
      </c>
      <c r="L13" s="566">
        <f>'Giá VL'!J11</f>
        <v>140000</v>
      </c>
      <c r="M13" s="566">
        <f t="shared" si="1"/>
        <v>7000</v>
      </c>
      <c r="N13" s="566">
        <v>0</v>
      </c>
      <c r="O13" s="566">
        <v>0</v>
      </c>
      <c r="P13" s="566">
        <f>'Giá VL'!V11</f>
        <v>140000</v>
      </c>
      <c r="Q13" s="566">
        <f t="shared" si="2"/>
        <v>7000</v>
      </c>
      <c r="R13" s="636">
        <v>10</v>
      </c>
    </row>
    <row r="14" spans="1:18" x14ac:dyDescent="0.25">
      <c r="A14" s="439"/>
      <c r="B14" s="531">
        <v>0</v>
      </c>
      <c r="C14" s="116" t="s">
        <v>899</v>
      </c>
      <c r="D14" s="363" t="str">
        <f>" - " &amp; 'Giá VL'!E24</f>
        <v xml:space="preserve"> - Hộp tôn (200 x 100 x 1) mm</v>
      </c>
      <c r="E14" s="531" t="str">
        <f>'Giá VL'!F24</f>
        <v>cái</v>
      </c>
      <c r="F14" s="251">
        <v>0</v>
      </c>
      <c r="G14" s="467">
        <v>0.2</v>
      </c>
      <c r="H14" s="467">
        <f>'Tiên lượng'!V7</f>
        <v>1</v>
      </c>
      <c r="I14" s="467">
        <f>PRODUCT(F6, G14, H14)</f>
        <v>6.4</v>
      </c>
      <c r="J14" s="566">
        <f>'Giá VL'!G24</f>
        <v>0</v>
      </c>
      <c r="K14" s="566">
        <f t="shared" si="0"/>
        <v>0</v>
      </c>
      <c r="L14" s="566">
        <f>'Giá VL'!J24</f>
        <v>20000</v>
      </c>
      <c r="M14" s="566">
        <f t="shared" si="1"/>
        <v>4000</v>
      </c>
      <c r="N14" s="566">
        <v>0</v>
      </c>
      <c r="O14" s="566">
        <v>0</v>
      </c>
      <c r="P14" s="566">
        <f>'Giá VL'!V24</f>
        <v>20000</v>
      </c>
      <c r="Q14" s="566">
        <f t="shared" si="2"/>
        <v>4000</v>
      </c>
      <c r="R14" s="636">
        <v>10</v>
      </c>
    </row>
    <row r="15" spans="1:18" x14ac:dyDescent="0.25">
      <c r="A15" s="439"/>
      <c r="B15" s="531">
        <v>0</v>
      </c>
      <c r="C15" s="116" t="s">
        <v>22</v>
      </c>
      <c r="D15" s="363" t="str">
        <f>" - " &amp; 'Giá VL'!E16</f>
        <v xml:space="preserve"> - Hộp nhựa đựng mẫu (400 x 400 x 400) mm </v>
      </c>
      <c r="E15" s="531" t="str">
        <f>'Giá VL'!F16</f>
        <v>cái</v>
      </c>
      <c r="F15" s="251">
        <v>0</v>
      </c>
      <c r="G15" s="467">
        <v>0.1</v>
      </c>
      <c r="H15" s="467">
        <f>'Tiên lượng'!V7</f>
        <v>1</v>
      </c>
      <c r="I15" s="467">
        <f>PRODUCT(F6, G15, H15)</f>
        <v>3.2</v>
      </c>
      <c r="J15" s="566">
        <f>'Giá VL'!G16</f>
        <v>0</v>
      </c>
      <c r="K15" s="566">
        <f t="shared" si="0"/>
        <v>0</v>
      </c>
      <c r="L15" s="566">
        <f>'Giá VL'!J16</f>
        <v>35000</v>
      </c>
      <c r="M15" s="566">
        <f t="shared" si="1"/>
        <v>3500</v>
      </c>
      <c r="N15" s="566">
        <v>0</v>
      </c>
      <c r="O15" s="566">
        <v>0</v>
      </c>
      <c r="P15" s="566">
        <f>'Giá VL'!V16</f>
        <v>35000</v>
      </c>
      <c r="Q15" s="566">
        <f t="shared" si="2"/>
        <v>3500</v>
      </c>
      <c r="R15" s="636">
        <v>10</v>
      </c>
    </row>
    <row r="16" spans="1:18" x14ac:dyDescent="0.25">
      <c r="A16" s="439"/>
      <c r="B16" s="531">
        <v>0</v>
      </c>
      <c r="C16" s="116" t="s">
        <v>85</v>
      </c>
      <c r="D16" s="363" t="str">
        <f>" - " &amp; 'Giá VL'!E14</f>
        <v xml:space="preserve"> - Hộp nhựa 24 ô đựng mẫu lưu</v>
      </c>
      <c r="E16" s="531" t="str">
        <f>'Giá VL'!F14</f>
        <v>cái</v>
      </c>
      <c r="F16" s="251">
        <v>0</v>
      </c>
      <c r="G16" s="467">
        <v>0.12</v>
      </c>
      <c r="H16" s="467">
        <f>'Tiên lượng'!V7</f>
        <v>1</v>
      </c>
      <c r="I16" s="467">
        <f>PRODUCT(F6, G16, H16)</f>
        <v>3.84</v>
      </c>
      <c r="J16" s="566">
        <f>'Giá VL'!G14</f>
        <v>0</v>
      </c>
      <c r="K16" s="566">
        <f t="shared" si="0"/>
        <v>0</v>
      </c>
      <c r="L16" s="566">
        <f>'Giá VL'!J14</f>
        <v>180000</v>
      </c>
      <c r="M16" s="566">
        <f t="shared" si="1"/>
        <v>21600</v>
      </c>
      <c r="N16" s="566">
        <v>0</v>
      </c>
      <c r="O16" s="566">
        <v>0</v>
      </c>
      <c r="P16" s="566">
        <f>'Giá VL'!V14</f>
        <v>180000</v>
      </c>
      <c r="Q16" s="566">
        <f t="shared" si="2"/>
        <v>21600</v>
      </c>
      <c r="R16" s="636">
        <v>10</v>
      </c>
    </row>
    <row r="17" spans="1:18" x14ac:dyDescent="0.25">
      <c r="A17" s="439"/>
      <c r="B17" s="531">
        <v>0</v>
      </c>
      <c r="C17" s="116" t="s">
        <v>211</v>
      </c>
      <c r="D17" s="363" t="str">
        <f>" - " &amp; 'Giá VL'!E7</f>
        <v xml:space="preserve"> - Bộ ống mẫu nguyên dạng</v>
      </c>
      <c r="E17" s="531" t="str">
        <f>'Giá VL'!F7</f>
        <v>bộ</v>
      </c>
      <c r="F17" s="251">
        <v>0</v>
      </c>
      <c r="G17" s="467">
        <v>1E-3</v>
      </c>
      <c r="H17" s="467">
        <f>'Tiên lượng'!V7</f>
        <v>1</v>
      </c>
      <c r="I17" s="467">
        <f>PRODUCT(F6, G17, H17)</f>
        <v>3.2000000000000001E-2</v>
      </c>
      <c r="J17" s="566">
        <f>'Giá VL'!G7</f>
        <v>0</v>
      </c>
      <c r="K17" s="566">
        <f t="shared" si="0"/>
        <v>0</v>
      </c>
      <c r="L17" s="566">
        <f>'Giá VL'!J7</f>
        <v>800000</v>
      </c>
      <c r="M17" s="566">
        <f t="shared" si="1"/>
        <v>800</v>
      </c>
      <c r="N17" s="566">
        <v>0</v>
      </c>
      <c r="O17" s="566">
        <v>0</v>
      </c>
      <c r="P17" s="566">
        <f>'Giá VL'!V7</f>
        <v>800000</v>
      </c>
      <c r="Q17" s="566">
        <f t="shared" si="2"/>
        <v>800</v>
      </c>
      <c r="R17" s="636">
        <v>10</v>
      </c>
    </row>
    <row r="18" spans="1:18" x14ac:dyDescent="0.25">
      <c r="A18" s="439"/>
      <c r="B18" s="531">
        <v>0</v>
      </c>
      <c r="C18" s="116" t="s">
        <v>407</v>
      </c>
      <c r="D18" s="363" t="str">
        <f>" - " &amp; 'Giá VL'!E13</f>
        <v xml:space="preserve"> - Gỗ nhóm V</v>
      </c>
      <c r="E18" s="531" t="str">
        <f>'Giá VL'!F13</f>
        <v>m3</v>
      </c>
      <c r="F18" s="251">
        <v>0</v>
      </c>
      <c r="G18" s="467">
        <v>1E-3</v>
      </c>
      <c r="H18" s="467">
        <f>'Tiên lượng'!V7</f>
        <v>1</v>
      </c>
      <c r="I18" s="467">
        <f>PRODUCT(F6, G18, H18)</f>
        <v>3.2000000000000001E-2</v>
      </c>
      <c r="J18" s="566">
        <f>'Giá VL'!G13</f>
        <v>0</v>
      </c>
      <c r="K18" s="566">
        <f t="shared" si="0"/>
        <v>0</v>
      </c>
      <c r="L18" s="566">
        <f>'Giá VL'!J13</f>
        <v>6500000</v>
      </c>
      <c r="M18" s="566">
        <f t="shared" si="1"/>
        <v>6500</v>
      </c>
      <c r="N18" s="566">
        <v>0</v>
      </c>
      <c r="O18" s="566">
        <v>0</v>
      </c>
      <c r="P18" s="566">
        <f>'Giá VL'!V13</f>
        <v>6500000</v>
      </c>
      <c r="Q18" s="566">
        <f t="shared" si="2"/>
        <v>6500</v>
      </c>
      <c r="R18" s="636">
        <v>10</v>
      </c>
    </row>
    <row r="19" spans="1:18" x14ac:dyDescent="0.25">
      <c r="A19" s="439"/>
      <c r="B19" s="531">
        <v>0</v>
      </c>
      <c r="C19" s="116" t="s">
        <v>674</v>
      </c>
      <c r="D19" s="363" t="s">
        <v>504</v>
      </c>
      <c r="E19" s="531" t="s">
        <v>414</v>
      </c>
      <c r="F19" s="251">
        <v>0</v>
      </c>
      <c r="G19" s="467">
        <f>AVERAGE(R8:R18)</f>
        <v>10</v>
      </c>
      <c r="H19" s="467">
        <f>'Tiên lượng'!V7</f>
        <v>1</v>
      </c>
      <c r="I19" s="467">
        <f>PRODUCT(F6, G19, H19)</f>
        <v>320</v>
      </c>
      <c r="J19" s="566">
        <f>(G8*J8+G9*J9+G10*J10+G11*J11+G12*J12+G13*J13+G14*J14+G15*J15+G16*J16+G17*J17+G18*J18)/100</f>
        <v>0</v>
      </c>
      <c r="K19" s="566">
        <f t="shared" si="0"/>
        <v>0</v>
      </c>
      <c r="L19" s="566">
        <f>(G8*L8+G9*L9+G10*L10+G11*L11+G12*L12+G13*L13+G14*L14+G15*L15+G16*L16+G17*L17+G18*L18)/100</f>
        <v>983.64049999999997</v>
      </c>
      <c r="M19" s="566">
        <f t="shared" si="1"/>
        <v>9836.4049999999988</v>
      </c>
      <c r="N19" s="566">
        <v>0</v>
      </c>
      <c r="O19" s="566">
        <v>0</v>
      </c>
      <c r="P19" s="566">
        <f>(G8*P8+G9*P9+G10*P10+G11*P11+G12*P12+G13*P13+G14*P14+G15*P15+G16*P16+G17*P17+G18*P18)/100</f>
        <v>983.64049999999997</v>
      </c>
      <c r="Q19" s="566">
        <f t="shared" si="2"/>
        <v>9836.4049999999988</v>
      </c>
      <c r="R19" s="636">
        <v>0</v>
      </c>
    </row>
    <row r="20" spans="1:18" x14ac:dyDescent="0.25">
      <c r="A20" s="219"/>
      <c r="B20" s="323">
        <v>0</v>
      </c>
      <c r="C20" s="101" t="s">
        <v>68</v>
      </c>
      <c r="D20" s="167" t="s">
        <v>796</v>
      </c>
      <c r="E20" s="323"/>
      <c r="F20" s="58">
        <v>0</v>
      </c>
      <c r="G20" s="261">
        <v>0</v>
      </c>
      <c r="H20" s="261"/>
      <c r="I20" s="261">
        <v>0</v>
      </c>
      <c r="J20" s="361">
        <v>0</v>
      </c>
      <c r="K20" s="361">
        <f>SUM(K21:K21)</f>
        <v>0</v>
      </c>
      <c r="L20" s="361">
        <v>0</v>
      </c>
      <c r="M20" s="361">
        <f>SUM(M21:M21)</f>
        <v>0</v>
      </c>
      <c r="N20" s="361">
        <v>0</v>
      </c>
      <c r="O20" s="361">
        <v>0</v>
      </c>
      <c r="P20" s="361">
        <v>0</v>
      </c>
      <c r="Q20" s="361">
        <f>SUM(Q21:Q21)</f>
        <v>523080.32000000007</v>
      </c>
      <c r="R20" s="636">
        <v>0</v>
      </c>
    </row>
    <row r="21" spans="1:18" x14ac:dyDescent="0.25">
      <c r="A21" s="439"/>
      <c r="B21" s="531">
        <v>0</v>
      </c>
      <c r="C21" s="116" t="s">
        <v>879</v>
      </c>
      <c r="D21" s="363" t="str">
        <f>" - " &amp; 'Giá NC'!E5</f>
        <v xml:space="preserve"> - Nhân công bậc 4,0/7 - Nhóm 4</v>
      </c>
      <c r="E21" s="531" t="str">
        <f>'Giá NC'!F5</f>
        <v>công</v>
      </c>
      <c r="F21" s="251">
        <v>0</v>
      </c>
      <c r="G21" s="467">
        <v>2.2400000000000002</v>
      </c>
      <c r="H21" s="467">
        <f>'Tiên lượng'!W7</f>
        <v>1</v>
      </c>
      <c r="I21" s="467">
        <f>PRODUCT(F6, G21, H21)</f>
        <v>71.680000000000007</v>
      </c>
      <c r="J21" s="566">
        <f>'Giá NC'!G5</f>
        <v>0</v>
      </c>
      <c r="K21" s="566">
        <f>PRODUCT(G21, H21, J21)</f>
        <v>0</v>
      </c>
      <c r="L21" s="566">
        <f>'Giá NC'!G5</f>
        <v>0</v>
      </c>
      <c r="M21" s="566">
        <f>PRODUCT(G21, H21, L21)</f>
        <v>0</v>
      </c>
      <c r="N21" s="566">
        <v>0</v>
      </c>
      <c r="O21" s="566">
        <v>0</v>
      </c>
      <c r="P21" s="566">
        <f>'Giá NC'!K5</f>
        <v>233518</v>
      </c>
      <c r="Q21" s="566">
        <f>PRODUCT(G21, H21, P21)</f>
        <v>523080.32000000007</v>
      </c>
      <c r="R21" s="636">
        <v>0</v>
      </c>
    </row>
    <row r="22" spans="1:18" x14ac:dyDescent="0.25">
      <c r="A22" s="219"/>
      <c r="B22" s="323">
        <v>0</v>
      </c>
      <c r="C22" s="101" t="s">
        <v>68</v>
      </c>
      <c r="D22" s="167" t="s">
        <v>471</v>
      </c>
      <c r="E22" s="323"/>
      <c r="F22" s="58">
        <v>0</v>
      </c>
      <c r="G22" s="261">
        <v>0</v>
      </c>
      <c r="H22" s="261"/>
      <c r="I22" s="261">
        <v>0</v>
      </c>
      <c r="J22" s="361">
        <v>0</v>
      </c>
      <c r="K22" s="361">
        <f>SUM(K23:K23)</f>
        <v>0</v>
      </c>
      <c r="L22" s="361">
        <v>0</v>
      </c>
      <c r="M22" s="361">
        <f>SUM(M23:M23)</f>
        <v>10505.22</v>
      </c>
      <c r="N22" s="361">
        <v>0</v>
      </c>
      <c r="O22" s="361">
        <v>0</v>
      </c>
      <c r="P22" s="361">
        <v>0</v>
      </c>
      <c r="Q22" s="361">
        <f>SUM(Q23:Q23)</f>
        <v>10505.22</v>
      </c>
      <c r="R22" s="636">
        <v>0</v>
      </c>
    </row>
    <row r="23" spans="1:18" x14ac:dyDescent="0.25">
      <c r="A23" s="622"/>
      <c r="B23" s="104">
        <v>0</v>
      </c>
      <c r="C23" s="309" t="s">
        <v>59</v>
      </c>
      <c r="D23" s="574" t="str">
        <f>" - " &amp; 'Giá Máy'!E6</f>
        <v xml:space="preserve"> - Bộ khoan tay</v>
      </c>
      <c r="E23" s="104" t="str">
        <f>'Giá Máy'!F6</f>
        <v>ca</v>
      </c>
      <c r="F23" s="468">
        <v>0</v>
      </c>
      <c r="G23" s="32">
        <v>0.22</v>
      </c>
      <c r="H23" s="32">
        <f>'Tiên lượng'!X7</f>
        <v>1</v>
      </c>
      <c r="I23" s="32">
        <f>PRODUCT(F6, G23, H23)</f>
        <v>7.04</v>
      </c>
      <c r="J23" s="133">
        <f>'Giá Máy'!G6</f>
        <v>0</v>
      </c>
      <c r="K23" s="133">
        <f>PRODUCT(G23, H23, J23)</f>
        <v>0</v>
      </c>
      <c r="L23" s="133">
        <f>'Giá Máy'!H6</f>
        <v>47751</v>
      </c>
      <c r="M23" s="133">
        <f>PRODUCT(G23, H23, L23)</f>
        <v>10505.22</v>
      </c>
      <c r="N23" s="133">
        <v>0</v>
      </c>
      <c r="O23" s="133">
        <v>0</v>
      </c>
      <c r="P23" s="133">
        <f>'Giá Máy'!O6</f>
        <v>47751</v>
      </c>
      <c r="Q23" s="133">
        <f>PRODUCT(G23, H23, P23)</f>
        <v>10505.22</v>
      </c>
      <c r="R23" s="177">
        <v>0</v>
      </c>
    </row>
    <row r="24" spans="1:18" ht="30" x14ac:dyDescent="0.25">
      <c r="A24" s="497"/>
      <c r="B24" s="627">
        <v>2</v>
      </c>
      <c r="C24" s="401" t="str">
        <f>'Tiên lượng'!C9</f>
        <v>CE.11410</v>
      </c>
      <c r="D24" s="454" t="str">
        <f>'Tiên lượng'!D9</f>
        <v>Công tác thí nghiệm tại hiện trường, thí nghiệm xuyên tiêu chuẩn SPT, cấp đất đá I-III</v>
      </c>
      <c r="E24" s="627" t="str">
        <f>'Tiên lượng'!E9</f>
        <v xml:space="preserve"> 1 lần thí nghiệm</v>
      </c>
      <c r="F24" s="351">
        <f>'Tiên lượng'!M9</f>
        <v>12</v>
      </c>
      <c r="G24" s="562">
        <v>0</v>
      </c>
      <c r="H24" s="562">
        <v>0</v>
      </c>
      <c r="I24" s="562">
        <v>0</v>
      </c>
      <c r="J24" s="13">
        <v>0</v>
      </c>
      <c r="K24" s="13">
        <v>0</v>
      </c>
      <c r="L24" s="13">
        <v>0</v>
      </c>
      <c r="M24" s="13">
        <v>0</v>
      </c>
      <c r="N24" s="13">
        <v>0</v>
      </c>
      <c r="O24" s="13">
        <v>0</v>
      </c>
      <c r="P24" s="13">
        <v>0</v>
      </c>
      <c r="Q24" s="13">
        <v>0</v>
      </c>
      <c r="R24" s="61">
        <v>0</v>
      </c>
    </row>
    <row r="25" spans="1:18" x14ac:dyDescent="0.25">
      <c r="A25" s="219"/>
      <c r="B25" s="323">
        <v>0</v>
      </c>
      <c r="C25" s="101" t="s">
        <v>68</v>
      </c>
      <c r="D25" s="167" t="s">
        <v>32</v>
      </c>
      <c r="E25" s="323"/>
      <c r="F25" s="58">
        <v>0</v>
      </c>
      <c r="G25" s="261">
        <v>0</v>
      </c>
      <c r="H25" s="261"/>
      <c r="I25" s="261">
        <v>0</v>
      </c>
      <c r="J25" s="361">
        <v>0</v>
      </c>
      <c r="K25" s="361">
        <f>SUM(K26:K30)</f>
        <v>0</v>
      </c>
      <c r="L25" s="361">
        <v>0</v>
      </c>
      <c r="M25" s="361">
        <f>SUM(M26:M30)</f>
        <v>73140</v>
      </c>
      <c r="N25" s="361">
        <v>0</v>
      </c>
      <c r="O25" s="361">
        <v>0</v>
      </c>
      <c r="P25" s="361">
        <v>0</v>
      </c>
      <c r="Q25" s="361">
        <f>SUM(Q26:Q30)</f>
        <v>73140</v>
      </c>
      <c r="R25" s="636">
        <v>0</v>
      </c>
    </row>
    <row r="26" spans="1:18" x14ac:dyDescent="0.25">
      <c r="A26" s="439"/>
      <c r="B26" s="531">
        <v>0</v>
      </c>
      <c r="C26" s="116" t="s">
        <v>355</v>
      </c>
      <c r="D26" s="363" t="str">
        <f>" - " &amp; 'Giá VL'!E19</f>
        <v xml:space="preserve"> - Mũi xuyên cắt</v>
      </c>
      <c r="E26" s="531" t="str">
        <f>'Giá VL'!F19</f>
        <v>cái</v>
      </c>
      <c r="F26" s="251">
        <v>0</v>
      </c>
      <c r="G26" s="467">
        <v>0.1</v>
      </c>
      <c r="H26" s="467">
        <f>'Tiên lượng'!V9</f>
        <v>1</v>
      </c>
      <c r="I26" s="467">
        <f>PRODUCT(F24, G26, H26)</f>
        <v>1.2000000000000002</v>
      </c>
      <c r="J26" s="566">
        <f>'Giá VL'!G19</f>
        <v>0</v>
      </c>
      <c r="K26" s="566">
        <f t="shared" ref="K26:K30" si="3">PRODUCT(G26, H26, J26)</f>
        <v>0</v>
      </c>
      <c r="L26" s="566">
        <f>'Giá VL'!J19</f>
        <v>420000</v>
      </c>
      <c r="M26" s="566">
        <f t="shared" ref="M26:M30" si="4">PRODUCT(G26, H26, L26)</f>
        <v>42000</v>
      </c>
      <c r="N26" s="566">
        <v>0</v>
      </c>
      <c r="O26" s="566">
        <v>0</v>
      </c>
      <c r="P26" s="566">
        <f>'Giá VL'!V19</f>
        <v>420000</v>
      </c>
      <c r="Q26" s="566">
        <f t="shared" ref="Q26:Q30" si="5">PRODUCT(G26, H26, P26)</f>
        <v>42000</v>
      </c>
      <c r="R26" s="636">
        <v>15</v>
      </c>
    </row>
    <row r="27" spans="1:18" x14ac:dyDescent="0.25">
      <c r="A27" s="439"/>
      <c r="B27" s="531">
        <v>0</v>
      </c>
      <c r="C27" s="116" t="s">
        <v>587</v>
      </c>
      <c r="D27" s="363" t="str">
        <f>" - " &amp; 'Giá VL'!E23</f>
        <v xml:space="preserve"> - Ống mẫu</v>
      </c>
      <c r="E27" s="531" t="str">
        <f>'Giá VL'!F23</f>
        <v>ống</v>
      </c>
      <c r="F27" s="251">
        <v>0</v>
      </c>
      <c r="G27" s="467">
        <v>0.04</v>
      </c>
      <c r="H27" s="467">
        <f>'Tiên lượng'!V9</f>
        <v>1</v>
      </c>
      <c r="I27" s="467">
        <f>PRODUCT(F24, G27, H27)</f>
        <v>0.48</v>
      </c>
      <c r="J27" s="566">
        <f>'Giá VL'!G23</f>
        <v>0</v>
      </c>
      <c r="K27" s="566">
        <f t="shared" si="3"/>
        <v>0</v>
      </c>
      <c r="L27" s="566">
        <f>'Giá VL'!J23</f>
        <v>380000</v>
      </c>
      <c r="M27" s="566">
        <f t="shared" si="4"/>
        <v>15200</v>
      </c>
      <c r="N27" s="566">
        <v>0</v>
      </c>
      <c r="O27" s="566">
        <v>0</v>
      </c>
      <c r="P27" s="566">
        <f>'Giá VL'!V23</f>
        <v>380000</v>
      </c>
      <c r="Q27" s="566">
        <f t="shared" si="5"/>
        <v>15200</v>
      </c>
      <c r="R27" s="636">
        <v>15</v>
      </c>
    </row>
    <row r="28" spans="1:18" x14ac:dyDescent="0.25">
      <c r="A28" s="439"/>
      <c r="B28" s="531">
        <v>0</v>
      </c>
      <c r="C28" s="116" t="s">
        <v>392</v>
      </c>
      <c r="D28" s="363" t="str">
        <f>" - " &amp; 'Giá VL'!E8</f>
        <v xml:space="preserve"> - Cần khoan</v>
      </c>
      <c r="E28" s="531" t="str">
        <f>'Giá VL'!F8</f>
        <v>m</v>
      </c>
      <c r="F28" s="251">
        <v>0</v>
      </c>
      <c r="G28" s="467">
        <v>0.02</v>
      </c>
      <c r="H28" s="467">
        <f>'Tiên lượng'!V9</f>
        <v>1</v>
      </c>
      <c r="I28" s="467">
        <f>PRODUCT(F24, G28, H28)</f>
        <v>0.24</v>
      </c>
      <c r="J28" s="566">
        <f>'Giá VL'!G8</f>
        <v>0</v>
      </c>
      <c r="K28" s="566">
        <f t="shared" si="3"/>
        <v>0</v>
      </c>
      <c r="L28" s="566">
        <f>'Giá VL'!J8</f>
        <v>120000</v>
      </c>
      <c r="M28" s="566">
        <f t="shared" si="4"/>
        <v>2400</v>
      </c>
      <c r="N28" s="566">
        <v>0</v>
      </c>
      <c r="O28" s="566">
        <v>0</v>
      </c>
      <c r="P28" s="566">
        <f>'Giá VL'!V8</f>
        <v>120000</v>
      </c>
      <c r="Q28" s="566">
        <f t="shared" si="5"/>
        <v>2400</v>
      </c>
      <c r="R28" s="636">
        <v>15</v>
      </c>
    </row>
    <row r="29" spans="1:18" x14ac:dyDescent="0.25">
      <c r="A29" s="439"/>
      <c r="B29" s="531">
        <v>0</v>
      </c>
      <c r="C29" s="116" t="s">
        <v>1109</v>
      </c>
      <c r="D29" s="363" t="str">
        <f>" - " &amp; 'Giá VL'!E15</f>
        <v xml:space="preserve"> - Hộp gỗ đựng mẫu</v>
      </c>
      <c r="E29" s="531" t="str">
        <f>'Giá VL'!F15</f>
        <v>hộp</v>
      </c>
      <c r="F29" s="251">
        <v>0</v>
      </c>
      <c r="G29" s="467">
        <v>0.04</v>
      </c>
      <c r="H29" s="467">
        <f>'Tiên lượng'!V9</f>
        <v>1</v>
      </c>
      <c r="I29" s="467">
        <f>PRODUCT(F24, G29, H29)</f>
        <v>0.48</v>
      </c>
      <c r="J29" s="566">
        <f>'Giá VL'!G15</f>
        <v>0</v>
      </c>
      <c r="K29" s="566">
        <f t="shared" si="3"/>
        <v>0</v>
      </c>
      <c r="L29" s="566">
        <f>'Giá VL'!J15</f>
        <v>100000</v>
      </c>
      <c r="M29" s="566">
        <f t="shared" si="4"/>
        <v>4000</v>
      </c>
      <c r="N29" s="566">
        <v>0</v>
      </c>
      <c r="O29" s="566">
        <v>0</v>
      </c>
      <c r="P29" s="566">
        <f>'Giá VL'!V15</f>
        <v>100000</v>
      </c>
      <c r="Q29" s="566">
        <f t="shared" si="5"/>
        <v>4000</v>
      </c>
      <c r="R29" s="636">
        <v>15</v>
      </c>
    </row>
    <row r="30" spans="1:18" x14ac:dyDescent="0.25">
      <c r="A30" s="439"/>
      <c r="B30" s="531">
        <v>0</v>
      </c>
      <c r="C30" s="116" t="s">
        <v>674</v>
      </c>
      <c r="D30" s="363" t="s">
        <v>504</v>
      </c>
      <c r="E30" s="531" t="s">
        <v>414</v>
      </c>
      <c r="F30" s="251">
        <v>0</v>
      </c>
      <c r="G30" s="467">
        <f>AVERAGE(R26:R29)</f>
        <v>15</v>
      </c>
      <c r="H30" s="467">
        <f>'Tiên lượng'!V9</f>
        <v>1</v>
      </c>
      <c r="I30" s="467">
        <f>PRODUCT(F24, G30, H30)</f>
        <v>180</v>
      </c>
      <c r="J30" s="566">
        <f>(G26*J26+G27*J27+G28*J28+G29*J29)/100</f>
        <v>0</v>
      </c>
      <c r="K30" s="566">
        <f t="shared" si="3"/>
        <v>0</v>
      </c>
      <c r="L30" s="566">
        <f>(G26*L26+G27*L27+G28*L28+G29*L29)/100</f>
        <v>636</v>
      </c>
      <c r="M30" s="566">
        <f t="shared" si="4"/>
        <v>9540</v>
      </c>
      <c r="N30" s="566">
        <v>0</v>
      </c>
      <c r="O30" s="566">
        <v>0</v>
      </c>
      <c r="P30" s="566">
        <f>(G26*P26+G27*P27+G28*P28+G29*P29)/100</f>
        <v>636</v>
      </c>
      <c r="Q30" s="566">
        <f t="shared" si="5"/>
        <v>9540</v>
      </c>
      <c r="R30" s="636">
        <v>0</v>
      </c>
    </row>
    <row r="31" spans="1:18" x14ac:dyDescent="0.25">
      <c r="A31" s="219"/>
      <c r="B31" s="323">
        <v>0</v>
      </c>
      <c r="C31" s="101" t="s">
        <v>68</v>
      </c>
      <c r="D31" s="167" t="s">
        <v>796</v>
      </c>
      <c r="E31" s="323"/>
      <c r="F31" s="58">
        <v>0</v>
      </c>
      <c r="G31" s="261">
        <v>0</v>
      </c>
      <c r="H31" s="261"/>
      <c r="I31" s="261">
        <v>0</v>
      </c>
      <c r="J31" s="361">
        <v>0</v>
      </c>
      <c r="K31" s="361">
        <f>SUM(K32:K32)</f>
        <v>0</v>
      </c>
      <c r="L31" s="361">
        <v>0</v>
      </c>
      <c r="M31" s="361">
        <f>SUM(M32:M32)</f>
        <v>0</v>
      </c>
      <c r="N31" s="361">
        <v>0</v>
      </c>
      <c r="O31" s="361">
        <v>0</v>
      </c>
      <c r="P31" s="361">
        <v>0</v>
      </c>
      <c r="Q31" s="361">
        <f>SUM(Q32:Q32)</f>
        <v>175138.5</v>
      </c>
      <c r="R31" s="636">
        <v>0</v>
      </c>
    </row>
    <row r="32" spans="1:18" x14ac:dyDescent="0.25">
      <c r="A32" s="439"/>
      <c r="B32" s="531">
        <v>0</v>
      </c>
      <c r="C32" s="116" t="s">
        <v>879</v>
      </c>
      <c r="D32" s="363" t="str">
        <f>" - " &amp; 'Giá NC'!E5</f>
        <v xml:space="preserve"> - Nhân công bậc 4,0/7 - Nhóm 4</v>
      </c>
      <c r="E32" s="531" t="str">
        <f>'Giá NC'!F5</f>
        <v>công</v>
      </c>
      <c r="F32" s="251">
        <v>0</v>
      </c>
      <c r="G32" s="467">
        <v>0.75</v>
      </c>
      <c r="H32" s="467">
        <f>'Tiên lượng'!W9</f>
        <v>1</v>
      </c>
      <c r="I32" s="467">
        <f>PRODUCT(F24, G32, H32)</f>
        <v>9</v>
      </c>
      <c r="J32" s="566">
        <f>'Giá NC'!G5</f>
        <v>0</v>
      </c>
      <c r="K32" s="566">
        <f>PRODUCT(G32, H32, J32)</f>
        <v>0</v>
      </c>
      <c r="L32" s="566">
        <f>'Giá NC'!G5</f>
        <v>0</v>
      </c>
      <c r="M32" s="566">
        <f>PRODUCT(G32, H32, L32)</f>
        <v>0</v>
      </c>
      <c r="N32" s="566">
        <v>0</v>
      </c>
      <c r="O32" s="566">
        <v>0</v>
      </c>
      <c r="P32" s="566">
        <f>'Giá NC'!K5</f>
        <v>233518</v>
      </c>
      <c r="Q32" s="566">
        <f>PRODUCT(G32, H32, P32)</f>
        <v>175138.5</v>
      </c>
      <c r="R32" s="636">
        <v>0</v>
      </c>
    </row>
    <row r="33" spans="1:18" x14ac:dyDescent="0.25">
      <c r="A33" s="219"/>
      <c r="B33" s="323">
        <v>0</v>
      </c>
      <c r="C33" s="101" t="s">
        <v>68</v>
      </c>
      <c r="D33" s="167" t="s">
        <v>471</v>
      </c>
      <c r="E33" s="323"/>
      <c r="F33" s="58">
        <v>0</v>
      </c>
      <c r="G33" s="261">
        <v>0</v>
      </c>
      <c r="H33" s="261"/>
      <c r="I33" s="261">
        <v>0</v>
      </c>
      <c r="J33" s="361">
        <v>0</v>
      </c>
      <c r="K33" s="361">
        <f>SUM(K34:K34)</f>
        <v>0</v>
      </c>
      <c r="L33" s="361">
        <v>0</v>
      </c>
      <c r="M33" s="361">
        <f>SUM(M34:M34)</f>
        <v>1107.7</v>
      </c>
      <c r="N33" s="361">
        <v>0</v>
      </c>
      <c r="O33" s="361">
        <v>0</v>
      </c>
      <c r="P33" s="361">
        <v>0</v>
      </c>
      <c r="Q33" s="361">
        <f>SUM(Q34:Q34)</f>
        <v>1107.7</v>
      </c>
      <c r="R33" s="636">
        <v>0</v>
      </c>
    </row>
    <row r="34" spans="1:18" x14ac:dyDescent="0.25">
      <c r="A34" s="622"/>
      <c r="B34" s="104">
        <v>0</v>
      </c>
      <c r="C34" s="309" t="s">
        <v>19</v>
      </c>
      <c r="D34" s="574" t="str">
        <f>" - " &amp; 'Giá Máy'!E5</f>
        <v xml:space="preserve"> - Bộ dụng cụ thí nghiệm SPT</v>
      </c>
      <c r="E34" s="104" t="str">
        <f>'Giá Máy'!F5</f>
        <v>ca</v>
      </c>
      <c r="F34" s="468">
        <v>0</v>
      </c>
      <c r="G34" s="32">
        <v>0.1</v>
      </c>
      <c r="H34" s="32">
        <f>'Tiên lượng'!X9</f>
        <v>1</v>
      </c>
      <c r="I34" s="32">
        <f>PRODUCT(F24, G34, H34)</f>
        <v>1.2000000000000002</v>
      </c>
      <c r="J34" s="133">
        <f>'Giá Máy'!G5</f>
        <v>0</v>
      </c>
      <c r="K34" s="133">
        <f>PRODUCT(G34, H34, J34)</f>
        <v>0</v>
      </c>
      <c r="L34" s="133">
        <f>'Giá Máy'!H5</f>
        <v>11077</v>
      </c>
      <c r="M34" s="133">
        <f>PRODUCT(G34, H34, L34)</f>
        <v>1107.7</v>
      </c>
      <c r="N34" s="133">
        <v>0</v>
      </c>
      <c r="O34" s="133">
        <v>0</v>
      </c>
      <c r="P34" s="133">
        <f>'Giá Máy'!O5</f>
        <v>11077</v>
      </c>
      <c r="Q34" s="133">
        <f>PRODUCT(G34, H34, P34)</f>
        <v>1107.7</v>
      </c>
      <c r="R34" s="177">
        <v>0</v>
      </c>
    </row>
    <row r="35" spans="1:18" ht="30" x14ac:dyDescent="0.25">
      <c r="A35" s="497"/>
      <c r="B35" s="627">
        <v>3</v>
      </c>
      <c r="C35" s="401" t="str">
        <f>'Tiên lượng'!C10</f>
        <v>DC.02001</v>
      </c>
      <c r="D35" s="454" t="str">
        <f>'Tiên lượng'!D10</f>
        <v>Thí nghiệm cơ lý hóa của đất trong phòng thí nghiệm, chỉ tiêu khối lượng riêng</v>
      </c>
      <c r="E35" s="627" t="str">
        <f>'Tiên lượng'!E10</f>
        <v>1 chỉ tiêu</v>
      </c>
      <c r="F35" s="351">
        <f>'Tiên lượng'!M10</f>
        <v>12</v>
      </c>
      <c r="G35" s="562">
        <v>0</v>
      </c>
      <c r="H35" s="562">
        <v>0</v>
      </c>
      <c r="I35" s="562">
        <v>0</v>
      </c>
      <c r="J35" s="13">
        <v>0</v>
      </c>
      <c r="K35" s="13">
        <v>0</v>
      </c>
      <c r="L35" s="13">
        <v>0</v>
      </c>
      <c r="M35" s="13">
        <v>0</v>
      </c>
      <c r="N35" s="13">
        <v>0</v>
      </c>
      <c r="O35" s="13">
        <v>0</v>
      </c>
      <c r="P35" s="13">
        <v>0</v>
      </c>
      <c r="Q35" s="13">
        <v>0</v>
      </c>
      <c r="R35" s="61">
        <v>0</v>
      </c>
    </row>
    <row r="36" spans="1:18" x14ac:dyDescent="0.25">
      <c r="A36" s="219"/>
      <c r="B36" s="323">
        <v>0</v>
      </c>
      <c r="C36" s="101" t="s">
        <v>68</v>
      </c>
      <c r="D36" s="167" t="s">
        <v>32</v>
      </c>
      <c r="E36" s="323"/>
      <c r="F36" s="58">
        <v>0</v>
      </c>
      <c r="G36" s="261">
        <v>0</v>
      </c>
      <c r="H36" s="261"/>
      <c r="I36" s="261">
        <v>0</v>
      </c>
      <c r="J36" s="361">
        <v>0</v>
      </c>
      <c r="K36" s="361">
        <f>SUM(K37:K40)</f>
        <v>0</v>
      </c>
      <c r="L36" s="361">
        <v>0</v>
      </c>
      <c r="M36" s="361">
        <f>SUM(M37:M40)</f>
        <v>36560.04</v>
      </c>
      <c r="N36" s="361">
        <v>0</v>
      </c>
      <c r="O36" s="361">
        <v>0</v>
      </c>
      <c r="P36" s="361">
        <v>0</v>
      </c>
      <c r="Q36" s="361">
        <f>SUM(Q37:Q40)</f>
        <v>36560.04</v>
      </c>
      <c r="R36" s="636">
        <v>0</v>
      </c>
    </row>
    <row r="37" spans="1:18" x14ac:dyDescent="0.25">
      <c r="A37" s="439"/>
      <c r="B37" s="531">
        <v>0</v>
      </c>
      <c r="C37" s="116" t="s">
        <v>746</v>
      </c>
      <c r="D37" s="363" t="str">
        <f>" - " &amp; 'Giá VL'!E12</f>
        <v xml:space="preserve"> - Điện năng</v>
      </c>
      <c r="E37" s="531" t="str">
        <f>'Giá VL'!F12</f>
        <v>kWh</v>
      </c>
      <c r="F37" s="251">
        <v>0</v>
      </c>
      <c r="G37" s="467">
        <v>17.440000000000001</v>
      </c>
      <c r="H37" s="467">
        <f>'Tiên lượng'!V10</f>
        <v>1</v>
      </c>
      <c r="I37" s="467">
        <f>PRODUCT(F35, G37, H37)</f>
        <v>209.28000000000003</v>
      </c>
      <c r="J37" s="566">
        <f>'Giá VL'!G12</f>
        <v>0</v>
      </c>
      <c r="K37" s="566">
        <f t="shared" ref="K37:K40" si="6">PRODUCT(G37, H37, J37)</f>
        <v>0</v>
      </c>
      <c r="L37" s="566">
        <f>'Giá VL'!J12</f>
        <v>1685</v>
      </c>
      <c r="M37" s="566">
        <f t="shared" ref="M37:M40" si="7">PRODUCT(G37, H37, L37)</f>
        <v>29386.400000000001</v>
      </c>
      <c r="N37" s="566">
        <v>0</v>
      </c>
      <c r="O37" s="566">
        <v>0</v>
      </c>
      <c r="P37" s="566">
        <f>'Giá VL'!V12</f>
        <v>1685</v>
      </c>
      <c r="Q37" s="566">
        <f t="shared" ref="Q37:Q40" si="8">PRODUCT(G37, H37, P37)</f>
        <v>29386.400000000001</v>
      </c>
      <c r="R37" s="636">
        <v>10</v>
      </c>
    </row>
    <row r="38" spans="1:18" x14ac:dyDescent="0.25">
      <c r="A38" s="439"/>
      <c r="B38" s="216">
        <v>0</v>
      </c>
      <c r="C38" s="448" t="s">
        <v>601</v>
      </c>
      <c r="D38" s="59" t="str">
        <f>" - " &amp; 'Giá VL'!E21</f>
        <v xml:space="preserve"> - Nước cất</v>
      </c>
      <c r="E38" s="216" t="str">
        <f>'Giá VL'!F21</f>
        <v>lít</v>
      </c>
      <c r="F38" s="600">
        <v>0</v>
      </c>
      <c r="G38" s="162">
        <v>0.5</v>
      </c>
      <c r="H38" s="162">
        <f>'Tiên lượng'!V10</f>
        <v>1</v>
      </c>
      <c r="I38" s="162">
        <f>PRODUCT(F35, G38, H38)</f>
        <v>6</v>
      </c>
      <c r="J38" s="242">
        <f>'Giá VL'!G21</f>
        <v>0</v>
      </c>
      <c r="K38" s="242">
        <f t="shared" si="6"/>
        <v>0</v>
      </c>
      <c r="L38" s="242">
        <f>'Giá VL'!J21</f>
        <v>3500</v>
      </c>
      <c r="M38" s="453">
        <f t="shared" si="7"/>
        <v>1750</v>
      </c>
      <c r="N38" s="453">
        <v>0</v>
      </c>
      <c r="O38" s="453">
        <v>0</v>
      </c>
      <c r="P38" s="453">
        <f>'Giá VL'!V21</f>
        <v>3500</v>
      </c>
      <c r="Q38" s="453">
        <f t="shared" si="8"/>
        <v>1750</v>
      </c>
      <c r="R38" s="636">
        <v>10</v>
      </c>
    </row>
    <row r="39" spans="1:18" x14ac:dyDescent="0.25">
      <c r="A39" s="439"/>
      <c r="B39" s="216">
        <v>0</v>
      </c>
      <c r="C39" s="448" t="s">
        <v>890</v>
      </c>
      <c r="D39" s="59" t="str">
        <f>" - " &amp; 'Giá VL'!E17</f>
        <v xml:space="preserve"> - Khay men</v>
      </c>
      <c r="E39" s="216" t="str">
        <f>'Giá VL'!F17</f>
        <v>cái</v>
      </c>
      <c r="F39" s="600">
        <v>0</v>
      </c>
      <c r="G39" s="162">
        <v>0.05</v>
      </c>
      <c r="H39" s="162">
        <f>'Tiên lượng'!V10</f>
        <v>1</v>
      </c>
      <c r="I39" s="162">
        <f>PRODUCT(F35, G39, H39)</f>
        <v>0.60000000000000009</v>
      </c>
      <c r="J39" s="242">
        <f>'Giá VL'!G17</f>
        <v>0</v>
      </c>
      <c r="K39" s="242">
        <f t="shared" si="6"/>
        <v>0</v>
      </c>
      <c r="L39" s="242">
        <f>'Giá VL'!J17</f>
        <v>42000</v>
      </c>
      <c r="M39" s="453">
        <f t="shared" si="7"/>
        <v>2100</v>
      </c>
      <c r="N39" s="453">
        <v>0</v>
      </c>
      <c r="O39" s="453">
        <v>0</v>
      </c>
      <c r="P39" s="453">
        <f>'Giá VL'!V17</f>
        <v>42000</v>
      </c>
      <c r="Q39" s="453">
        <f t="shared" si="8"/>
        <v>2100</v>
      </c>
      <c r="R39" s="636">
        <v>10</v>
      </c>
    </row>
    <row r="40" spans="1:18" x14ac:dyDescent="0.25">
      <c r="A40" s="439"/>
      <c r="B40" s="216">
        <v>0</v>
      </c>
      <c r="C40" s="448" t="s">
        <v>674</v>
      </c>
      <c r="D40" s="59" t="s">
        <v>504</v>
      </c>
      <c r="E40" s="216" t="s">
        <v>414</v>
      </c>
      <c r="F40" s="600">
        <v>0</v>
      </c>
      <c r="G40" s="162">
        <f>AVERAGE(R37:R39)</f>
        <v>10</v>
      </c>
      <c r="H40" s="162">
        <f>'Tiên lượng'!V10</f>
        <v>1</v>
      </c>
      <c r="I40" s="162">
        <f>PRODUCT(F35, G40, H40)</f>
        <v>120</v>
      </c>
      <c r="J40" s="242">
        <f>(G37*J37+G38*J38+G39*J39)/100</f>
        <v>0</v>
      </c>
      <c r="K40" s="242">
        <f t="shared" si="6"/>
        <v>0</v>
      </c>
      <c r="L40" s="242">
        <f>(G37*L37+G38*L38+G39*L39)/100</f>
        <v>332.36400000000003</v>
      </c>
      <c r="M40" s="453">
        <f t="shared" si="7"/>
        <v>3323.6400000000003</v>
      </c>
      <c r="N40" s="453">
        <v>0</v>
      </c>
      <c r="O40" s="453">
        <v>0</v>
      </c>
      <c r="P40" s="453">
        <f>(G37*P37+G38*P38+G39*P39)/100</f>
        <v>332.36400000000003</v>
      </c>
      <c r="Q40" s="453">
        <f t="shared" si="8"/>
        <v>3323.6400000000003</v>
      </c>
      <c r="R40" s="636">
        <v>0</v>
      </c>
    </row>
    <row r="41" spans="1:18" x14ac:dyDescent="0.25">
      <c r="A41" s="219"/>
      <c r="B41" s="21">
        <v>0</v>
      </c>
      <c r="C41" s="436" t="s">
        <v>68</v>
      </c>
      <c r="D41" s="492" t="s">
        <v>796</v>
      </c>
      <c r="E41" s="21"/>
      <c r="F41" s="389">
        <v>0</v>
      </c>
      <c r="G41" s="605">
        <v>0</v>
      </c>
      <c r="H41" s="605"/>
      <c r="I41" s="605">
        <v>0</v>
      </c>
      <c r="J41" s="51">
        <v>0</v>
      </c>
      <c r="K41" s="51">
        <f>SUM(K42:K42)</f>
        <v>0</v>
      </c>
      <c r="L41" s="51">
        <v>0</v>
      </c>
      <c r="M41" s="240">
        <f>SUM(M42:M42)</f>
        <v>0</v>
      </c>
      <c r="N41" s="240">
        <v>0</v>
      </c>
      <c r="O41" s="240">
        <v>0</v>
      </c>
      <c r="P41" s="240">
        <v>0</v>
      </c>
      <c r="Q41" s="240">
        <f>SUM(Q42:Q42)</f>
        <v>177473.68</v>
      </c>
      <c r="R41" s="636">
        <v>0</v>
      </c>
    </row>
    <row r="42" spans="1:18" x14ac:dyDescent="0.25">
      <c r="A42" s="439"/>
      <c r="B42" s="216">
        <v>0</v>
      </c>
      <c r="C42" s="448" t="s">
        <v>879</v>
      </c>
      <c r="D42" s="59" t="str">
        <f>" - " &amp; 'Giá NC'!E5</f>
        <v xml:space="preserve"> - Nhân công bậc 4,0/7 - Nhóm 4</v>
      </c>
      <c r="E42" s="216" t="str">
        <f>'Giá NC'!F5</f>
        <v>công</v>
      </c>
      <c r="F42" s="600">
        <v>0</v>
      </c>
      <c r="G42" s="162">
        <v>0.76</v>
      </c>
      <c r="H42" s="162">
        <f>'Tiên lượng'!W10</f>
        <v>1</v>
      </c>
      <c r="I42" s="162">
        <f>PRODUCT(F35, G42, H42)</f>
        <v>9.120000000000001</v>
      </c>
      <c r="J42" s="242">
        <f>'Giá NC'!G5</f>
        <v>0</v>
      </c>
      <c r="K42" s="242">
        <f>PRODUCT(G42, H42, J42)</f>
        <v>0</v>
      </c>
      <c r="L42" s="242">
        <f>'Giá NC'!G5</f>
        <v>0</v>
      </c>
      <c r="M42" s="453">
        <f>PRODUCT(G42, H42, L42)</f>
        <v>0</v>
      </c>
      <c r="N42" s="453">
        <v>0</v>
      </c>
      <c r="O42" s="453">
        <v>0</v>
      </c>
      <c r="P42" s="453">
        <f>'Giá NC'!K5</f>
        <v>233518</v>
      </c>
      <c r="Q42" s="453">
        <f>PRODUCT(G42, H42, P42)</f>
        <v>177473.68</v>
      </c>
      <c r="R42" s="636">
        <v>0</v>
      </c>
    </row>
    <row r="43" spans="1:18" x14ac:dyDescent="0.25">
      <c r="A43" s="219"/>
      <c r="B43" s="21">
        <v>0</v>
      </c>
      <c r="C43" s="436" t="s">
        <v>68</v>
      </c>
      <c r="D43" s="492" t="s">
        <v>471</v>
      </c>
      <c r="E43" s="21"/>
      <c r="F43" s="389">
        <v>0</v>
      </c>
      <c r="G43" s="605">
        <v>0</v>
      </c>
      <c r="H43" s="605"/>
      <c r="I43" s="605">
        <v>0</v>
      </c>
      <c r="J43" s="51">
        <v>0</v>
      </c>
      <c r="K43" s="51">
        <f>SUM(K44:K47)</f>
        <v>0</v>
      </c>
      <c r="L43" s="51">
        <v>0</v>
      </c>
      <c r="M43" s="240">
        <f>SUM(M44:M47)</f>
        <v>25381.149150000001</v>
      </c>
      <c r="N43" s="240">
        <v>0</v>
      </c>
      <c r="O43" s="240">
        <v>0</v>
      </c>
      <c r="P43" s="240">
        <v>0</v>
      </c>
      <c r="Q43" s="240">
        <f>SUM(Q44:Q47)</f>
        <v>25381.149150000001</v>
      </c>
      <c r="R43" s="636">
        <v>0</v>
      </c>
    </row>
    <row r="44" spans="1:18" x14ac:dyDescent="0.25">
      <c r="A44" s="439"/>
      <c r="B44" s="216">
        <v>0</v>
      </c>
      <c r="C44" s="448" t="s">
        <v>714</v>
      </c>
      <c r="D44" s="59" t="str">
        <f>" - " &amp; 'Giá Máy'!E11</f>
        <v xml:space="preserve"> - Tủ sấy</v>
      </c>
      <c r="E44" s="216" t="str">
        <f>'Giá Máy'!F11</f>
        <v>ca</v>
      </c>
      <c r="F44" s="600">
        <v>0</v>
      </c>
      <c r="G44" s="162">
        <v>2.125</v>
      </c>
      <c r="H44" s="162">
        <f>'Tiên lượng'!X10</f>
        <v>1</v>
      </c>
      <c r="I44" s="162">
        <f>PRODUCT(F35, G44, H44)</f>
        <v>25.5</v>
      </c>
      <c r="J44" s="242">
        <f>'Giá Máy'!G11</f>
        <v>0</v>
      </c>
      <c r="K44" s="242">
        <f t="shared" ref="K44:K47" si="9">PRODUCT(G44, H44, J44)</f>
        <v>0</v>
      </c>
      <c r="L44" s="242">
        <f>'Giá Máy'!H11</f>
        <v>11348</v>
      </c>
      <c r="M44" s="453">
        <f t="shared" ref="M44:M47" si="10">PRODUCT(G44, H44, L44)</f>
        <v>24114.5</v>
      </c>
      <c r="N44" s="453">
        <v>0</v>
      </c>
      <c r="O44" s="453">
        <v>0</v>
      </c>
      <c r="P44" s="453">
        <f>'Giá Máy'!O11</f>
        <v>11348</v>
      </c>
      <c r="Q44" s="453">
        <f t="shared" ref="Q44:Q47" si="11">PRODUCT(G44, H44, P44)</f>
        <v>24114.5</v>
      </c>
      <c r="R44" s="636">
        <v>5</v>
      </c>
    </row>
    <row r="45" spans="1:18" x14ac:dyDescent="0.25">
      <c r="A45" s="439"/>
      <c r="B45" s="216">
        <v>0</v>
      </c>
      <c r="C45" s="448" t="s">
        <v>765</v>
      </c>
      <c r="D45" s="59" t="str">
        <f>" - " &amp; 'Giá Máy'!E9</f>
        <v xml:space="preserve"> - Máy hút ẩm</v>
      </c>
      <c r="E45" s="216" t="str">
        <f>'Giá Máy'!F9</f>
        <v>ca</v>
      </c>
      <c r="F45" s="600">
        <v>0</v>
      </c>
      <c r="G45" s="162">
        <v>3.0000000000000001E-3</v>
      </c>
      <c r="H45" s="162">
        <f>'Tiên lượng'!X10</f>
        <v>1</v>
      </c>
      <c r="I45" s="162">
        <f>PRODUCT(F35, G45, H45)</f>
        <v>3.6000000000000004E-2</v>
      </c>
      <c r="J45" s="242">
        <f>'Giá Máy'!G9</f>
        <v>0</v>
      </c>
      <c r="K45" s="242">
        <f t="shared" si="9"/>
        <v>0</v>
      </c>
      <c r="L45" s="242">
        <f>'Giá Máy'!H9</f>
        <v>9288</v>
      </c>
      <c r="M45" s="453">
        <f t="shared" si="10"/>
        <v>27.864000000000001</v>
      </c>
      <c r="N45" s="453">
        <v>0</v>
      </c>
      <c r="O45" s="453">
        <v>0</v>
      </c>
      <c r="P45" s="453">
        <f>'Giá Máy'!O9</f>
        <v>9288</v>
      </c>
      <c r="Q45" s="453">
        <f t="shared" si="11"/>
        <v>27.864000000000001</v>
      </c>
      <c r="R45" s="636">
        <v>5</v>
      </c>
    </row>
    <row r="46" spans="1:18" x14ac:dyDescent="0.25">
      <c r="A46" s="439"/>
      <c r="B46" s="216">
        <v>0</v>
      </c>
      <c r="C46" s="448" t="s">
        <v>416</v>
      </c>
      <c r="D46" s="59" t="str">
        <f>" - " &amp; 'Giá Máy'!E7</f>
        <v xml:space="preserve"> - Cân kỹ thuật</v>
      </c>
      <c r="E46" s="216" t="str">
        <f>'Giá Máy'!F7</f>
        <v>ca</v>
      </c>
      <c r="F46" s="600">
        <v>0</v>
      </c>
      <c r="G46" s="162">
        <v>3.0000000000000001E-3</v>
      </c>
      <c r="H46" s="162">
        <f>'Tiên lượng'!X10</f>
        <v>1</v>
      </c>
      <c r="I46" s="162">
        <f>PRODUCT(F35, G46, H46)</f>
        <v>3.6000000000000004E-2</v>
      </c>
      <c r="J46" s="242">
        <f>'Giá Máy'!G7</f>
        <v>0</v>
      </c>
      <c r="K46" s="242">
        <f t="shared" si="9"/>
        <v>0</v>
      </c>
      <c r="L46" s="242">
        <f>'Giá Máy'!H7</f>
        <v>10053</v>
      </c>
      <c r="M46" s="453">
        <f t="shared" si="10"/>
        <v>30.158999999999999</v>
      </c>
      <c r="N46" s="453">
        <v>0</v>
      </c>
      <c r="O46" s="453">
        <v>0</v>
      </c>
      <c r="P46" s="453">
        <f>'Giá Máy'!O7</f>
        <v>10053</v>
      </c>
      <c r="Q46" s="453">
        <f t="shared" si="11"/>
        <v>30.158999999999999</v>
      </c>
      <c r="R46" s="636">
        <v>5</v>
      </c>
    </row>
    <row r="47" spans="1:18" x14ac:dyDescent="0.25">
      <c r="A47" s="622"/>
      <c r="B47" s="410">
        <v>0</v>
      </c>
      <c r="C47" s="634" t="s">
        <v>122</v>
      </c>
      <c r="D47" s="231" t="s">
        <v>887</v>
      </c>
      <c r="E47" s="410" t="s">
        <v>414</v>
      </c>
      <c r="F47" s="144">
        <v>0</v>
      </c>
      <c r="G47" s="344">
        <f>AVERAGE(R44:R46)</f>
        <v>5</v>
      </c>
      <c r="H47" s="344">
        <f>'Tiên lượng'!X10</f>
        <v>1</v>
      </c>
      <c r="I47" s="344">
        <f>PRODUCT(F35, G47, H47)</f>
        <v>60</v>
      </c>
      <c r="J47" s="447">
        <f>(G44*J44+G45*J45+G46*J46)/100</f>
        <v>0</v>
      </c>
      <c r="K47" s="447">
        <f t="shared" si="9"/>
        <v>0</v>
      </c>
      <c r="L47" s="447">
        <f>(G44*L44+G45*L45+G46*L46)/100</f>
        <v>241.72523000000001</v>
      </c>
      <c r="M47" s="5">
        <f t="shared" si="10"/>
        <v>1208.6261500000001</v>
      </c>
      <c r="N47" s="5">
        <v>0</v>
      </c>
      <c r="O47" s="5">
        <v>0</v>
      </c>
      <c r="P47" s="5">
        <f>(G44*P44+G45*P45+G46*P46)/100</f>
        <v>241.72523000000001</v>
      </c>
      <c r="Q47" s="5">
        <f t="shared" si="11"/>
        <v>1208.6261500000001</v>
      </c>
      <c r="R47" s="177">
        <v>0</v>
      </c>
    </row>
    <row r="48" spans="1:18" ht="30" x14ac:dyDescent="0.25">
      <c r="A48" s="497"/>
      <c r="B48" s="291">
        <v>4</v>
      </c>
      <c r="C48" s="102" t="str">
        <f>'Tiên lượng'!C12</f>
        <v>DC.02002</v>
      </c>
      <c r="D48" s="130" t="str">
        <f>'Tiên lượng'!D12</f>
        <v>Thí nghiệm cơ lý hóa của đất trong phòng thí nghiệm, chỉ tiêu độ ẩm độ hút ẩm</v>
      </c>
      <c r="E48" s="291" t="str">
        <f>'Tiên lượng'!E12</f>
        <v>1 chỉ tiêu</v>
      </c>
      <c r="F48" s="22">
        <f>'Tiên lượng'!M12</f>
        <v>8</v>
      </c>
      <c r="G48" s="220">
        <v>0</v>
      </c>
      <c r="H48" s="220">
        <v>0</v>
      </c>
      <c r="I48" s="220">
        <v>0</v>
      </c>
      <c r="J48" s="345">
        <v>0</v>
      </c>
      <c r="K48" s="345">
        <v>0</v>
      </c>
      <c r="L48" s="345">
        <v>0</v>
      </c>
      <c r="M48" s="547">
        <v>0</v>
      </c>
      <c r="N48" s="547">
        <v>0</v>
      </c>
      <c r="O48" s="547">
        <v>0</v>
      </c>
      <c r="P48" s="547">
        <v>0</v>
      </c>
      <c r="Q48" s="547">
        <v>0</v>
      </c>
      <c r="R48" s="61">
        <v>0</v>
      </c>
    </row>
    <row r="49" spans="1:18" x14ac:dyDescent="0.25">
      <c r="A49" s="219"/>
      <c r="B49" s="21">
        <v>0</v>
      </c>
      <c r="C49" s="436" t="s">
        <v>68</v>
      </c>
      <c r="D49" s="492" t="s">
        <v>32</v>
      </c>
      <c r="E49" s="21"/>
      <c r="F49" s="389">
        <v>0</v>
      </c>
      <c r="G49" s="605">
        <v>0</v>
      </c>
      <c r="H49" s="605"/>
      <c r="I49" s="605">
        <v>0</v>
      </c>
      <c r="J49" s="51">
        <v>0</v>
      </c>
      <c r="K49" s="51">
        <f>SUM(K50:K52)</f>
        <v>0</v>
      </c>
      <c r="L49" s="51">
        <v>0</v>
      </c>
      <c r="M49" s="240">
        <f>SUM(M50:M52)</f>
        <v>15559.445</v>
      </c>
      <c r="N49" s="240">
        <v>0</v>
      </c>
      <c r="O49" s="240">
        <v>0</v>
      </c>
      <c r="P49" s="240">
        <v>0</v>
      </c>
      <c r="Q49" s="240">
        <f>SUM(Q50:Q52)</f>
        <v>15559.445</v>
      </c>
      <c r="R49" s="636">
        <v>0</v>
      </c>
    </row>
    <row r="50" spans="1:18" x14ac:dyDescent="0.25">
      <c r="A50" s="439"/>
      <c r="B50" s="216">
        <v>0</v>
      </c>
      <c r="C50" s="448" t="s">
        <v>746</v>
      </c>
      <c r="D50" s="59" t="str">
        <f>" - " &amp; 'Giá VL'!E12</f>
        <v xml:space="preserve"> - Điện năng</v>
      </c>
      <c r="E50" s="216" t="str">
        <f>'Giá VL'!F12</f>
        <v>kWh</v>
      </c>
      <c r="F50" s="600">
        <v>0</v>
      </c>
      <c r="G50" s="162">
        <v>8.27</v>
      </c>
      <c r="H50" s="162">
        <f>'Tiên lượng'!V12</f>
        <v>1</v>
      </c>
      <c r="I50" s="162">
        <f>PRODUCT(F48, G50, H50)</f>
        <v>66.16</v>
      </c>
      <c r="J50" s="242">
        <f>'Giá VL'!G12</f>
        <v>0</v>
      </c>
      <c r="K50" s="242">
        <f t="shared" ref="K50:K52" si="12">PRODUCT(G50, H50, J50)</f>
        <v>0</v>
      </c>
      <c r="L50" s="242">
        <f>'Giá VL'!J12</f>
        <v>1685</v>
      </c>
      <c r="M50" s="453">
        <f t="shared" ref="M50:M52" si="13">PRODUCT(G50, H50, L50)</f>
        <v>13934.949999999999</v>
      </c>
      <c r="N50" s="453">
        <v>0</v>
      </c>
      <c r="O50" s="453">
        <v>0</v>
      </c>
      <c r="P50" s="453">
        <f>'Giá VL'!V12</f>
        <v>1685</v>
      </c>
      <c r="Q50" s="453">
        <f t="shared" ref="Q50:Q52" si="14">PRODUCT(G50, H50, P50)</f>
        <v>13934.949999999999</v>
      </c>
      <c r="R50" s="636">
        <v>10</v>
      </c>
    </row>
    <row r="51" spans="1:18" x14ac:dyDescent="0.25">
      <c r="A51" s="439"/>
      <c r="B51" s="216">
        <v>0</v>
      </c>
      <c r="C51" s="448" t="s">
        <v>890</v>
      </c>
      <c r="D51" s="59" t="str">
        <f>" - " &amp; 'Giá VL'!E17</f>
        <v xml:space="preserve"> - Khay men</v>
      </c>
      <c r="E51" s="216" t="str">
        <f>'Giá VL'!F17</f>
        <v>cái</v>
      </c>
      <c r="F51" s="600">
        <v>0</v>
      </c>
      <c r="G51" s="162">
        <v>5.0000000000000001E-3</v>
      </c>
      <c r="H51" s="162">
        <f>'Tiên lượng'!V12</f>
        <v>1</v>
      </c>
      <c r="I51" s="162">
        <f>PRODUCT(F48, G51, H51)</f>
        <v>0.04</v>
      </c>
      <c r="J51" s="242">
        <f>'Giá VL'!G17</f>
        <v>0</v>
      </c>
      <c r="K51" s="242">
        <f t="shared" si="12"/>
        <v>0</v>
      </c>
      <c r="L51" s="242">
        <f>'Giá VL'!J17</f>
        <v>42000</v>
      </c>
      <c r="M51" s="453">
        <f t="shared" si="13"/>
        <v>210</v>
      </c>
      <c r="N51" s="453">
        <v>0</v>
      </c>
      <c r="O51" s="453">
        <v>0</v>
      </c>
      <c r="P51" s="453">
        <f>'Giá VL'!V17</f>
        <v>42000</v>
      </c>
      <c r="Q51" s="453">
        <f t="shared" si="14"/>
        <v>210</v>
      </c>
      <c r="R51" s="636">
        <v>10</v>
      </c>
    </row>
    <row r="52" spans="1:18" x14ac:dyDescent="0.25">
      <c r="A52" s="439"/>
      <c r="B52" s="216">
        <v>0</v>
      </c>
      <c r="C52" s="448" t="s">
        <v>674</v>
      </c>
      <c r="D52" s="59" t="s">
        <v>504</v>
      </c>
      <c r="E52" s="216" t="s">
        <v>414</v>
      </c>
      <c r="F52" s="600">
        <v>0</v>
      </c>
      <c r="G52" s="162">
        <f>AVERAGE(R50:R51)</f>
        <v>10</v>
      </c>
      <c r="H52" s="162">
        <f>'Tiên lượng'!V12</f>
        <v>1</v>
      </c>
      <c r="I52" s="162">
        <f>PRODUCT(F48, G52, H52)</f>
        <v>80</v>
      </c>
      <c r="J52" s="242">
        <f>(G50*J50+G51*J51)/100</f>
        <v>0</v>
      </c>
      <c r="K52" s="242">
        <f t="shared" si="12"/>
        <v>0</v>
      </c>
      <c r="L52" s="242">
        <f>(G50*L50+G51*L51)/100</f>
        <v>141.4495</v>
      </c>
      <c r="M52" s="453">
        <f t="shared" si="13"/>
        <v>1414.4949999999999</v>
      </c>
      <c r="N52" s="453">
        <v>0</v>
      </c>
      <c r="O52" s="453">
        <v>0</v>
      </c>
      <c r="P52" s="453">
        <f>(G50*P50+G51*P51)/100</f>
        <v>141.4495</v>
      </c>
      <c r="Q52" s="453">
        <f t="shared" si="14"/>
        <v>1414.4949999999999</v>
      </c>
      <c r="R52" s="636">
        <v>0</v>
      </c>
    </row>
    <row r="53" spans="1:18" x14ac:dyDescent="0.25">
      <c r="A53" s="219"/>
      <c r="B53" s="21">
        <v>0</v>
      </c>
      <c r="C53" s="436" t="s">
        <v>68</v>
      </c>
      <c r="D53" s="492" t="s">
        <v>796</v>
      </c>
      <c r="E53" s="21"/>
      <c r="F53" s="389">
        <v>0</v>
      </c>
      <c r="G53" s="605">
        <v>0</v>
      </c>
      <c r="H53" s="605"/>
      <c r="I53" s="605">
        <v>0</v>
      </c>
      <c r="J53" s="51">
        <v>0</v>
      </c>
      <c r="K53" s="51">
        <f>SUM(K54:K54)</f>
        <v>0</v>
      </c>
      <c r="L53" s="51">
        <v>0</v>
      </c>
      <c r="M53" s="240">
        <f>SUM(M54:M54)</f>
        <v>0</v>
      </c>
      <c r="N53" s="240">
        <v>0</v>
      </c>
      <c r="O53" s="240">
        <v>0</v>
      </c>
      <c r="P53" s="240">
        <v>0</v>
      </c>
      <c r="Q53" s="240">
        <f>SUM(Q54:Q54)</f>
        <v>30590.858</v>
      </c>
      <c r="R53" s="636">
        <v>0</v>
      </c>
    </row>
    <row r="54" spans="1:18" x14ac:dyDescent="0.25">
      <c r="A54" s="439"/>
      <c r="B54" s="216">
        <v>0</v>
      </c>
      <c r="C54" s="448" t="s">
        <v>879</v>
      </c>
      <c r="D54" s="59" t="str">
        <f>" - " &amp; 'Giá NC'!E5</f>
        <v xml:space="preserve"> - Nhân công bậc 4,0/7 - Nhóm 4</v>
      </c>
      <c r="E54" s="216" t="str">
        <f>'Giá NC'!F5</f>
        <v>công</v>
      </c>
      <c r="F54" s="600">
        <v>0</v>
      </c>
      <c r="G54" s="162">
        <v>0.13100000000000001</v>
      </c>
      <c r="H54" s="162">
        <f>'Tiên lượng'!W12</f>
        <v>1</v>
      </c>
      <c r="I54" s="162">
        <f>PRODUCT(F48, G54, H54)</f>
        <v>1.048</v>
      </c>
      <c r="J54" s="242">
        <f>'Giá NC'!G5</f>
        <v>0</v>
      </c>
      <c r="K54" s="242">
        <f>PRODUCT(G54, H54, J54)</f>
        <v>0</v>
      </c>
      <c r="L54" s="242">
        <f>'Giá NC'!G5</f>
        <v>0</v>
      </c>
      <c r="M54" s="453">
        <f>PRODUCT(G54, H54, L54)</f>
        <v>0</v>
      </c>
      <c r="N54" s="453">
        <v>0</v>
      </c>
      <c r="O54" s="453">
        <v>0</v>
      </c>
      <c r="P54" s="453">
        <f>'Giá NC'!K5</f>
        <v>233518</v>
      </c>
      <c r="Q54" s="453">
        <f>PRODUCT(G54, H54, P54)</f>
        <v>30590.858</v>
      </c>
      <c r="R54" s="636">
        <v>0</v>
      </c>
    </row>
    <row r="55" spans="1:18" x14ac:dyDescent="0.25">
      <c r="A55" s="219"/>
      <c r="B55" s="21">
        <v>0</v>
      </c>
      <c r="C55" s="436" t="s">
        <v>68</v>
      </c>
      <c r="D55" s="492" t="s">
        <v>471</v>
      </c>
      <c r="E55" s="21"/>
      <c r="F55" s="389">
        <v>0</v>
      </c>
      <c r="G55" s="605">
        <v>0</v>
      </c>
      <c r="H55" s="605"/>
      <c r="I55" s="605">
        <v>0</v>
      </c>
      <c r="J55" s="51">
        <v>0</v>
      </c>
      <c r="K55" s="51">
        <f>SUM(K56:K59)</f>
        <v>0</v>
      </c>
      <c r="L55" s="51">
        <v>0</v>
      </c>
      <c r="M55" s="240">
        <f>SUM(M56:M59)</f>
        <v>12218.52765</v>
      </c>
      <c r="N55" s="240">
        <v>0</v>
      </c>
      <c r="O55" s="240">
        <v>0</v>
      </c>
      <c r="P55" s="240">
        <v>0</v>
      </c>
      <c r="Q55" s="240">
        <f>SUM(Q56:Q59)</f>
        <v>12218.52765</v>
      </c>
      <c r="R55" s="636">
        <v>0</v>
      </c>
    </row>
    <row r="56" spans="1:18" x14ac:dyDescent="0.25">
      <c r="A56" s="439"/>
      <c r="B56" s="216">
        <v>0</v>
      </c>
      <c r="C56" s="448" t="s">
        <v>714</v>
      </c>
      <c r="D56" s="59" t="str">
        <f>" - " &amp; 'Giá Máy'!E11</f>
        <v xml:space="preserve"> - Tủ sấy</v>
      </c>
      <c r="E56" s="216" t="str">
        <f>'Giá Máy'!F11</f>
        <v>ca</v>
      </c>
      <c r="F56" s="600">
        <v>0</v>
      </c>
      <c r="G56" s="162">
        <v>1</v>
      </c>
      <c r="H56" s="162">
        <f>'Tiên lượng'!X12</f>
        <v>1</v>
      </c>
      <c r="I56" s="162">
        <f>PRODUCT(F48, G56, H56)</f>
        <v>8</v>
      </c>
      <c r="J56" s="242">
        <f>'Giá Máy'!G11</f>
        <v>0</v>
      </c>
      <c r="K56" s="242">
        <f t="shared" ref="K56:K59" si="15">PRODUCT(G56, H56, J56)</f>
        <v>0</v>
      </c>
      <c r="L56" s="242">
        <f>'Giá Máy'!H11</f>
        <v>11348</v>
      </c>
      <c r="M56" s="453">
        <f t="shared" ref="M56:M59" si="16">PRODUCT(G56, H56, L56)</f>
        <v>11348</v>
      </c>
      <c r="N56" s="453">
        <v>0</v>
      </c>
      <c r="O56" s="453">
        <v>0</v>
      </c>
      <c r="P56" s="453">
        <f>'Giá Máy'!O11</f>
        <v>11348</v>
      </c>
      <c r="Q56" s="453">
        <f t="shared" ref="Q56:Q59" si="17">PRODUCT(G56, H56, P56)</f>
        <v>11348</v>
      </c>
      <c r="R56" s="636">
        <v>5</v>
      </c>
    </row>
    <row r="57" spans="1:18" x14ac:dyDescent="0.25">
      <c r="A57" s="439"/>
      <c r="B57" s="216">
        <v>0</v>
      </c>
      <c r="C57" s="448" t="s">
        <v>765</v>
      </c>
      <c r="D57" s="59" t="str">
        <f>" - " &amp; 'Giá Máy'!E9</f>
        <v xml:space="preserve"> - Máy hút ẩm</v>
      </c>
      <c r="E57" s="216" t="str">
        <f>'Giá Máy'!F9</f>
        <v>ca</v>
      </c>
      <c r="F57" s="600">
        <v>0</v>
      </c>
      <c r="G57" s="162">
        <v>0.03</v>
      </c>
      <c r="H57" s="162">
        <f>'Tiên lượng'!X12</f>
        <v>1</v>
      </c>
      <c r="I57" s="162">
        <f>PRODUCT(F48, G57, H57)</f>
        <v>0.24</v>
      </c>
      <c r="J57" s="242">
        <f>'Giá Máy'!G9</f>
        <v>0</v>
      </c>
      <c r="K57" s="242">
        <f t="shared" si="15"/>
        <v>0</v>
      </c>
      <c r="L57" s="242">
        <f>'Giá Máy'!H9</f>
        <v>9288</v>
      </c>
      <c r="M57" s="453">
        <f t="shared" si="16"/>
        <v>278.64</v>
      </c>
      <c r="N57" s="453">
        <v>0</v>
      </c>
      <c r="O57" s="453">
        <v>0</v>
      </c>
      <c r="P57" s="453">
        <f>'Giá Máy'!O9</f>
        <v>9288</v>
      </c>
      <c r="Q57" s="453">
        <f t="shared" si="17"/>
        <v>278.64</v>
      </c>
      <c r="R57" s="636">
        <v>5</v>
      </c>
    </row>
    <row r="58" spans="1:18" x14ac:dyDescent="0.25">
      <c r="A58" s="439"/>
      <c r="B58" s="216">
        <v>0</v>
      </c>
      <c r="C58" s="448" t="s">
        <v>416</v>
      </c>
      <c r="D58" s="59" t="str">
        <f>" - " &amp; 'Giá Máy'!E7</f>
        <v xml:space="preserve"> - Cân kỹ thuật</v>
      </c>
      <c r="E58" s="216" t="str">
        <f>'Giá Máy'!F7</f>
        <v>ca</v>
      </c>
      <c r="F58" s="600">
        <v>0</v>
      </c>
      <c r="G58" s="162">
        <v>1E-3</v>
      </c>
      <c r="H58" s="162">
        <f>'Tiên lượng'!X12</f>
        <v>1</v>
      </c>
      <c r="I58" s="162">
        <f>PRODUCT(F48, G58, H58)</f>
        <v>8.0000000000000002E-3</v>
      </c>
      <c r="J58" s="242">
        <f>'Giá Máy'!G7</f>
        <v>0</v>
      </c>
      <c r="K58" s="242">
        <f t="shared" si="15"/>
        <v>0</v>
      </c>
      <c r="L58" s="242">
        <f>'Giá Máy'!H7</f>
        <v>10053</v>
      </c>
      <c r="M58" s="453">
        <f t="shared" si="16"/>
        <v>10.053000000000001</v>
      </c>
      <c r="N58" s="453">
        <v>0</v>
      </c>
      <c r="O58" s="453">
        <v>0</v>
      </c>
      <c r="P58" s="453">
        <f>'Giá Máy'!O7</f>
        <v>10053</v>
      </c>
      <c r="Q58" s="453">
        <f t="shared" si="17"/>
        <v>10.053000000000001</v>
      </c>
      <c r="R58" s="636">
        <v>5</v>
      </c>
    </row>
    <row r="59" spans="1:18" x14ac:dyDescent="0.25">
      <c r="A59" s="622"/>
      <c r="B59" s="410">
        <v>0</v>
      </c>
      <c r="C59" s="634" t="s">
        <v>122</v>
      </c>
      <c r="D59" s="231" t="s">
        <v>887</v>
      </c>
      <c r="E59" s="410" t="s">
        <v>414</v>
      </c>
      <c r="F59" s="144">
        <v>0</v>
      </c>
      <c r="G59" s="344">
        <f>AVERAGE(R56:R58)</f>
        <v>5</v>
      </c>
      <c r="H59" s="344">
        <f>'Tiên lượng'!X12</f>
        <v>1</v>
      </c>
      <c r="I59" s="344">
        <f>PRODUCT(F48, G59, H59)</f>
        <v>40</v>
      </c>
      <c r="J59" s="447">
        <f>(G56*J56+G57*J57+G58*J58)/100</f>
        <v>0</v>
      </c>
      <c r="K59" s="447">
        <f t="shared" si="15"/>
        <v>0</v>
      </c>
      <c r="L59" s="447">
        <f>(G56*L56+G57*L57+G58*L58)/100</f>
        <v>116.36693</v>
      </c>
      <c r="M59" s="5">
        <f t="shared" si="16"/>
        <v>581.83465000000001</v>
      </c>
      <c r="N59" s="5">
        <v>0</v>
      </c>
      <c r="O59" s="5">
        <v>0</v>
      </c>
      <c r="P59" s="5">
        <f>(G56*P56+G57*P57+G58*P58)/100</f>
        <v>116.36693</v>
      </c>
      <c r="Q59" s="5">
        <f t="shared" si="17"/>
        <v>581.83465000000001</v>
      </c>
      <c r="R59" s="177">
        <v>0</v>
      </c>
    </row>
    <row r="60" spans="1:18" ht="30" x14ac:dyDescent="0.25">
      <c r="A60" s="497"/>
      <c r="B60" s="291">
        <v>5</v>
      </c>
      <c r="C60" s="102" t="str">
        <f>'Tiên lượng'!C14</f>
        <v>DC.02003</v>
      </c>
      <c r="D60" s="130" t="str">
        <f>'Tiên lượng'!D14</f>
        <v>Thí nghiệm cơ lý hóa của đất trong phòng thí nghiệm, chỉ tiêu giới hạn dẻo, giới hạn chảy</v>
      </c>
      <c r="E60" s="291" t="str">
        <f>'Tiên lượng'!E14</f>
        <v>1 chỉ tiêu</v>
      </c>
      <c r="F60" s="22">
        <f>'Tiên lượng'!M14</f>
        <v>12</v>
      </c>
      <c r="G60" s="220">
        <v>0</v>
      </c>
      <c r="H60" s="220">
        <v>0</v>
      </c>
      <c r="I60" s="220">
        <v>0</v>
      </c>
      <c r="J60" s="345">
        <v>0</v>
      </c>
      <c r="K60" s="345">
        <v>0</v>
      </c>
      <c r="L60" s="345">
        <v>0</v>
      </c>
      <c r="M60" s="547">
        <v>0</v>
      </c>
      <c r="N60" s="547">
        <v>0</v>
      </c>
      <c r="O60" s="547">
        <v>0</v>
      </c>
      <c r="P60" s="547">
        <v>0</v>
      </c>
      <c r="Q60" s="547">
        <v>0</v>
      </c>
      <c r="R60" s="61">
        <v>0</v>
      </c>
    </row>
    <row r="61" spans="1:18" x14ac:dyDescent="0.25">
      <c r="A61" s="219"/>
      <c r="B61" s="21">
        <v>0</v>
      </c>
      <c r="C61" s="436" t="s">
        <v>68</v>
      </c>
      <c r="D61" s="492" t="s">
        <v>32</v>
      </c>
      <c r="E61" s="21"/>
      <c r="F61" s="389">
        <v>0</v>
      </c>
      <c r="G61" s="605">
        <v>0</v>
      </c>
      <c r="H61" s="605"/>
      <c r="I61" s="605">
        <v>0</v>
      </c>
      <c r="J61" s="51">
        <v>0</v>
      </c>
      <c r="K61" s="51">
        <f>SUM(K62:K64)</f>
        <v>0</v>
      </c>
      <c r="L61" s="51">
        <v>0</v>
      </c>
      <c r="M61" s="240">
        <f>SUM(M62:M64)</f>
        <v>15615.050000000003</v>
      </c>
      <c r="N61" s="240">
        <v>0</v>
      </c>
      <c r="O61" s="240">
        <v>0</v>
      </c>
      <c r="P61" s="240">
        <v>0</v>
      </c>
      <c r="Q61" s="240">
        <f>SUM(Q62:Q64)</f>
        <v>15615.050000000003</v>
      </c>
      <c r="R61" s="636">
        <v>0</v>
      </c>
    </row>
    <row r="62" spans="1:18" x14ac:dyDescent="0.25">
      <c r="A62" s="439"/>
      <c r="B62" s="216">
        <v>0</v>
      </c>
      <c r="C62" s="448" t="s">
        <v>746</v>
      </c>
      <c r="D62" s="59" t="str">
        <f>" - " &amp; 'Giá VL'!E12</f>
        <v xml:space="preserve"> - Điện năng</v>
      </c>
      <c r="E62" s="216" t="str">
        <f>'Giá VL'!F12</f>
        <v>kWh</v>
      </c>
      <c r="F62" s="600">
        <v>0</v>
      </c>
      <c r="G62" s="162">
        <v>8.3000000000000007</v>
      </c>
      <c r="H62" s="162">
        <f>'Tiên lượng'!V14</f>
        <v>1</v>
      </c>
      <c r="I62" s="162">
        <f>PRODUCT(F60, G62, H62)</f>
        <v>99.600000000000009</v>
      </c>
      <c r="J62" s="242">
        <f>'Giá VL'!G12</f>
        <v>0</v>
      </c>
      <c r="K62" s="242">
        <f t="shared" ref="K62:K64" si="18">PRODUCT(G62, H62, J62)</f>
        <v>0</v>
      </c>
      <c r="L62" s="242">
        <f>'Giá VL'!J12</f>
        <v>1685</v>
      </c>
      <c r="M62" s="453">
        <f t="shared" ref="M62:M64" si="19">PRODUCT(G62, H62, L62)</f>
        <v>13985.500000000002</v>
      </c>
      <c r="N62" s="453">
        <v>0</v>
      </c>
      <c r="O62" s="453">
        <v>0</v>
      </c>
      <c r="P62" s="453">
        <f>'Giá VL'!V12</f>
        <v>1685</v>
      </c>
      <c r="Q62" s="453">
        <f t="shared" ref="Q62:Q64" si="20">PRODUCT(G62, H62, P62)</f>
        <v>13985.500000000002</v>
      </c>
      <c r="R62" s="636">
        <v>10</v>
      </c>
    </row>
    <row r="63" spans="1:18" x14ac:dyDescent="0.25">
      <c r="A63" s="439"/>
      <c r="B63" s="216">
        <v>0</v>
      </c>
      <c r="C63" s="448" t="s">
        <v>890</v>
      </c>
      <c r="D63" s="59" t="str">
        <f>" - " &amp; 'Giá VL'!E17</f>
        <v xml:space="preserve"> - Khay men</v>
      </c>
      <c r="E63" s="216" t="str">
        <f>'Giá VL'!F17</f>
        <v>cái</v>
      </c>
      <c r="F63" s="600">
        <v>0</v>
      </c>
      <c r="G63" s="162">
        <v>5.0000000000000001E-3</v>
      </c>
      <c r="H63" s="162">
        <f>'Tiên lượng'!V14</f>
        <v>1</v>
      </c>
      <c r="I63" s="162">
        <f>PRODUCT(F60, G63, H63)</f>
        <v>0.06</v>
      </c>
      <c r="J63" s="242">
        <f>'Giá VL'!G17</f>
        <v>0</v>
      </c>
      <c r="K63" s="242">
        <f t="shared" si="18"/>
        <v>0</v>
      </c>
      <c r="L63" s="242">
        <f>'Giá VL'!J17</f>
        <v>42000</v>
      </c>
      <c r="M63" s="453">
        <f t="shared" si="19"/>
        <v>210</v>
      </c>
      <c r="N63" s="453">
        <v>0</v>
      </c>
      <c r="O63" s="453">
        <v>0</v>
      </c>
      <c r="P63" s="453">
        <f>'Giá VL'!V17</f>
        <v>42000</v>
      </c>
      <c r="Q63" s="453">
        <f t="shared" si="20"/>
        <v>210</v>
      </c>
      <c r="R63" s="636">
        <v>10</v>
      </c>
    </row>
    <row r="64" spans="1:18" x14ac:dyDescent="0.25">
      <c r="A64" s="439"/>
      <c r="B64" s="216">
        <v>0</v>
      </c>
      <c r="C64" s="448" t="s">
        <v>674</v>
      </c>
      <c r="D64" s="59" t="s">
        <v>504</v>
      </c>
      <c r="E64" s="216" t="s">
        <v>414</v>
      </c>
      <c r="F64" s="600">
        <v>0</v>
      </c>
      <c r="G64" s="162">
        <f>AVERAGE(R62:R63)</f>
        <v>10</v>
      </c>
      <c r="H64" s="162">
        <f>'Tiên lượng'!V14</f>
        <v>1</v>
      </c>
      <c r="I64" s="162">
        <f>PRODUCT(F60, G64, H64)</f>
        <v>120</v>
      </c>
      <c r="J64" s="242">
        <f>(G62*J62+G63*J63)/100</f>
        <v>0</v>
      </c>
      <c r="K64" s="242">
        <f t="shared" si="18"/>
        <v>0</v>
      </c>
      <c r="L64" s="242">
        <f>(G62*L62+G63*L63)/100</f>
        <v>141.95500000000001</v>
      </c>
      <c r="M64" s="453">
        <f t="shared" si="19"/>
        <v>1419.5500000000002</v>
      </c>
      <c r="N64" s="453">
        <v>0</v>
      </c>
      <c r="O64" s="453">
        <v>0</v>
      </c>
      <c r="P64" s="453">
        <f>(G62*P62+G63*P63)/100</f>
        <v>141.95500000000001</v>
      </c>
      <c r="Q64" s="453">
        <f t="shared" si="20"/>
        <v>1419.5500000000002</v>
      </c>
      <c r="R64" s="636">
        <v>0</v>
      </c>
    </row>
    <row r="65" spans="1:18" x14ac:dyDescent="0.25">
      <c r="A65" s="219"/>
      <c r="B65" s="21">
        <v>0</v>
      </c>
      <c r="C65" s="436" t="s">
        <v>68</v>
      </c>
      <c r="D65" s="492" t="s">
        <v>796</v>
      </c>
      <c r="E65" s="21"/>
      <c r="F65" s="389">
        <v>0</v>
      </c>
      <c r="G65" s="605">
        <v>0</v>
      </c>
      <c r="H65" s="605"/>
      <c r="I65" s="605">
        <v>0</v>
      </c>
      <c r="J65" s="51">
        <v>0</v>
      </c>
      <c r="K65" s="51">
        <f>SUM(K66:K66)</f>
        <v>0</v>
      </c>
      <c r="L65" s="51">
        <v>0</v>
      </c>
      <c r="M65" s="240">
        <f>SUM(M66:M66)</f>
        <v>0</v>
      </c>
      <c r="N65" s="240">
        <v>0</v>
      </c>
      <c r="O65" s="240">
        <v>0</v>
      </c>
      <c r="P65" s="240">
        <v>0</v>
      </c>
      <c r="Q65" s="240">
        <f>SUM(Q66:Q66)</f>
        <v>64217.450000000004</v>
      </c>
      <c r="R65" s="636">
        <v>0</v>
      </c>
    </row>
    <row r="66" spans="1:18" x14ac:dyDescent="0.25">
      <c r="A66" s="439"/>
      <c r="B66" s="216">
        <v>0</v>
      </c>
      <c r="C66" s="448" t="s">
        <v>879</v>
      </c>
      <c r="D66" s="59" t="str">
        <f>" - " &amp; 'Giá NC'!E5</f>
        <v xml:space="preserve"> - Nhân công bậc 4,0/7 - Nhóm 4</v>
      </c>
      <c r="E66" s="216" t="str">
        <f>'Giá NC'!F5</f>
        <v>công</v>
      </c>
      <c r="F66" s="600">
        <v>0</v>
      </c>
      <c r="G66" s="162">
        <v>0.27500000000000002</v>
      </c>
      <c r="H66" s="162">
        <f>'Tiên lượng'!W14</f>
        <v>1</v>
      </c>
      <c r="I66" s="162">
        <f>PRODUCT(F60, G66, H66)</f>
        <v>3.3000000000000003</v>
      </c>
      <c r="J66" s="242">
        <f>'Giá NC'!G5</f>
        <v>0</v>
      </c>
      <c r="K66" s="242">
        <f>PRODUCT(G66, H66, J66)</f>
        <v>0</v>
      </c>
      <c r="L66" s="242">
        <f>'Giá NC'!G5</f>
        <v>0</v>
      </c>
      <c r="M66" s="453">
        <f>PRODUCT(G66, H66, L66)</f>
        <v>0</v>
      </c>
      <c r="N66" s="453">
        <v>0</v>
      </c>
      <c r="O66" s="453">
        <v>0</v>
      </c>
      <c r="P66" s="453">
        <f>'Giá NC'!K5</f>
        <v>233518</v>
      </c>
      <c r="Q66" s="453">
        <f>PRODUCT(G66, H66, P66)</f>
        <v>64217.450000000004</v>
      </c>
      <c r="R66" s="636">
        <v>0</v>
      </c>
    </row>
    <row r="67" spans="1:18" x14ac:dyDescent="0.25">
      <c r="A67" s="219"/>
      <c r="B67" s="21">
        <v>0</v>
      </c>
      <c r="C67" s="436" t="s">
        <v>68</v>
      </c>
      <c r="D67" s="492" t="s">
        <v>471</v>
      </c>
      <c r="E67" s="21"/>
      <c r="F67" s="389">
        <v>0</v>
      </c>
      <c r="G67" s="605">
        <v>0</v>
      </c>
      <c r="H67" s="605"/>
      <c r="I67" s="605">
        <v>0</v>
      </c>
      <c r="J67" s="51">
        <v>0</v>
      </c>
      <c r="K67" s="51">
        <f>SUM(K68:K72)</f>
        <v>0</v>
      </c>
      <c r="L67" s="51">
        <v>0</v>
      </c>
      <c r="M67" s="240">
        <f>SUM(M68:M72)</f>
        <v>13237.993649999999</v>
      </c>
      <c r="N67" s="240">
        <v>0</v>
      </c>
      <c r="O67" s="240">
        <v>0</v>
      </c>
      <c r="P67" s="240">
        <v>0</v>
      </c>
      <c r="Q67" s="240">
        <f>SUM(Q68:Q72)</f>
        <v>13237.993649999999</v>
      </c>
      <c r="R67" s="636">
        <v>0</v>
      </c>
    </row>
    <row r="68" spans="1:18" x14ac:dyDescent="0.25">
      <c r="A68" s="439"/>
      <c r="B68" s="216">
        <v>0</v>
      </c>
      <c r="C68" s="448" t="s">
        <v>714</v>
      </c>
      <c r="D68" s="59" t="str">
        <f>" - " &amp; 'Giá Máy'!E11</f>
        <v xml:space="preserve"> - Tủ sấy</v>
      </c>
      <c r="E68" s="216" t="str">
        <f>'Giá Máy'!F11</f>
        <v>ca</v>
      </c>
      <c r="F68" s="600">
        <v>0</v>
      </c>
      <c r="G68" s="162">
        <v>1</v>
      </c>
      <c r="H68" s="162">
        <f>'Tiên lượng'!X14</f>
        <v>1</v>
      </c>
      <c r="I68" s="162">
        <f>PRODUCT(F60, G68, H68)</f>
        <v>12</v>
      </c>
      <c r="J68" s="242">
        <f>'Giá Máy'!G11</f>
        <v>0</v>
      </c>
      <c r="K68" s="242">
        <f t="shared" ref="K68:K72" si="21">PRODUCT(G68, H68, J68)</f>
        <v>0</v>
      </c>
      <c r="L68" s="242">
        <f>'Giá Máy'!H11</f>
        <v>11348</v>
      </c>
      <c r="M68" s="453">
        <f t="shared" ref="M68:M72" si="22">PRODUCT(G68, H68, L68)</f>
        <v>11348</v>
      </c>
      <c r="N68" s="453">
        <v>0</v>
      </c>
      <c r="O68" s="453">
        <v>0</v>
      </c>
      <c r="P68" s="453">
        <f>'Giá Máy'!O11</f>
        <v>11348</v>
      </c>
      <c r="Q68" s="453">
        <f t="shared" ref="Q68:Q72" si="23">PRODUCT(G68, H68, P68)</f>
        <v>11348</v>
      </c>
      <c r="R68" s="636">
        <v>5</v>
      </c>
    </row>
    <row r="69" spans="1:18" x14ac:dyDescent="0.25">
      <c r="A69" s="439"/>
      <c r="B69" s="216">
        <v>0</v>
      </c>
      <c r="C69" s="448" t="s">
        <v>765</v>
      </c>
      <c r="D69" s="59" t="str">
        <f>" - " &amp; 'Giá Máy'!E9</f>
        <v xml:space="preserve"> - Máy hút ẩm</v>
      </c>
      <c r="E69" s="216" t="str">
        <f>'Giá Máy'!F9</f>
        <v>ca</v>
      </c>
      <c r="F69" s="600">
        <v>0</v>
      </c>
      <c r="G69" s="162">
        <v>0.03</v>
      </c>
      <c r="H69" s="162">
        <f>'Tiên lượng'!X14</f>
        <v>1</v>
      </c>
      <c r="I69" s="162">
        <f>PRODUCT(F60, G69, H69)</f>
        <v>0.36</v>
      </c>
      <c r="J69" s="242">
        <f>'Giá Máy'!G9</f>
        <v>0</v>
      </c>
      <c r="K69" s="242">
        <f t="shared" si="21"/>
        <v>0</v>
      </c>
      <c r="L69" s="242">
        <f>'Giá Máy'!H9</f>
        <v>9288</v>
      </c>
      <c r="M69" s="453">
        <f t="shared" si="22"/>
        <v>278.64</v>
      </c>
      <c r="N69" s="453">
        <v>0</v>
      </c>
      <c r="O69" s="453">
        <v>0</v>
      </c>
      <c r="P69" s="453">
        <f>'Giá Máy'!O9</f>
        <v>9288</v>
      </c>
      <c r="Q69" s="453">
        <f t="shared" si="23"/>
        <v>278.64</v>
      </c>
      <c r="R69" s="636">
        <v>5</v>
      </c>
    </row>
    <row r="70" spans="1:18" x14ac:dyDescent="0.25">
      <c r="A70" s="439"/>
      <c r="B70" s="216">
        <v>0</v>
      </c>
      <c r="C70" s="448" t="s">
        <v>416</v>
      </c>
      <c r="D70" s="59" t="str">
        <f>" - " &amp; 'Giá Máy'!E7</f>
        <v xml:space="preserve"> - Cân kỹ thuật</v>
      </c>
      <c r="E70" s="216" t="str">
        <f>'Giá Máy'!F7</f>
        <v>ca</v>
      </c>
      <c r="F70" s="600">
        <v>0</v>
      </c>
      <c r="G70" s="162">
        <v>6.3E-2</v>
      </c>
      <c r="H70" s="162">
        <f>'Tiên lượng'!X14</f>
        <v>1</v>
      </c>
      <c r="I70" s="162">
        <f>PRODUCT(F60, G70, H70)</f>
        <v>0.75600000000000001</v>
      </c>
      <c r="J70" s="242">
        <f>'Giá Máy'!G7</f>
        <v>0</v>
      </c>
      <c r="K70" s="242">
        <f t="shared" si="21"/>
        <v>0</v>
      </c>
      <c r="L70" s="242">
        <f>'Giá Máy'!H7</f>
        <v>10053</v>
      </c>
      <c r="M70" s="453">
        <f t="shared" si="22"/>
        <v>633.33900000000006</v>
      </c>
      <c r="N70" s="453">
        <v>0</v>
      </c>
      <c r="O70" s="453">
        <v>0</v>
      </c>
      <c r="P70" s="453">
        <f>'Giá Máy'!O7</f>
        <v>10053</v>
      </c>
      <c r="Q70" s="453">
        <f t="shared" si="23"/>
        <v>633.33900000000006</v>
      </c>
      <c r="R70" s="636">
        <v>5</v>
      </c>
    </row>
    <row r="71" spans="1:18" x14ac:dyDescent="0.25">
      <c r="A71" s="439"/>
      <c r="B71" s="216">
        <v>0</v>
      </c>
      <c r="C71" s="448" t="s">
        <v>738</v>
      </c>
      <c r="D71" s="59" t="str">
        <f>" - " &amp; 'Giá Máy'!E10</f>
        <v xml:space="preserve"> - Máy Giragang</v>
      </c>
      <c r="E71" s="216" t="str">
        <f>'Giá Máy'!F10</f>
        <v>ca</v>
      </c>
      <c r="F71" s="600">
        <v>0</v>
      </c>
      <c r="G71" s="162">
        <v>6.3E-2</v>
      </c>
      <c r="H71" s="162">
        <f>'Tiên lượng'!X14</f>
        <v>1</v>
      </c>
      <c r="I71" s="162">
        <f>PRODUCT(F60, G71, H71)</f>
        <v>0.75600000000000001</v>
      </c>
      <c r="J71" s="242">
        <f>'Giá Máy'!G10</f>
        <v>0</v>
      </c>
      <c r="K71" s="242">
        <f t="shared" si="21"/>
        <v>0</v>
      </c>
      <c r="L71" s="242">
        <f>'Giá Máy'!H10</f>
        <v>5518</v>
      </c>
      <c r="M71" s="453">
        <f t="shared" si="22"/>
        <v>347.63400000000001</v>
      </c>
      <c r="N71" s="453">
        <v>0</v>
      </c>
      <c r="O71" s="453">
        <v>0</v>
      </c>
      <c r="P71" s="453">
        <f>'Giá Máy'!O10</f>
        <v>5518</v>
      </c>
      <c r="Q71" s="453">
        <f t="shared" si="23"/>
        <v>347.63400000000001</v>
      </c>
      <c r="R71" s="636">
        <v>5</v>
      </c>
    </row>
    <row r="72" spans="1:18" x14ac:dyDescent="0.25">
      <c r="A72" s="622"/>
      <c r="B72" s="410">
        <v>0</v>
      </c>
      <c r="C72" s="634" t="s">
        <v>122</v>
      </c>
      <c r="D72" s="231" t="s">
        <v>887</v>
      </c>
      <c r="E72" s="410" t="s">
        <v>414</v>
      </c>
      <c r="F72" s="144">
        <v>0</v>
      </c>
      <c r="G72" s="344">
        <f>AVERAGE(R68:R71)</f>
        <v>5</v>
      </c>
      <c r="H72" s="344">
        <f>'Tiên lượng'!X14</f>
        <v>1</v>
      </c>
      <c r="I72" s="344">
        <f>PRODUCT(F60, G72, H72)</f>
        <v>60</v>
      </c>
      <c r="J72" s="447">
        <f>(G68*J68+G69*J69+G70*J70+G71*J71)/100</f>
        <v>0</v>
      </c>
      <c r="K72" s="447">
        <f t="shared" si="21"/>
        <v>0</v>
      </c>
      <c r="L72" s="447">
        <f>(G68*L68+G69*L69+G70*L70+G71*L71)/100</f>
        <v>126.07612999999999</v>
      </c>
      <c r="M72" s="5">
        <f t="shared" si="22"/>
        <v>630.38064999999995</v>
      </c>
      <c r="N72" s="5">
        <v>0</v>
      </c>
      <c r="O72" s="5">
        <v>0</v>
      </c>
      <c r="P72" s="5">
        <f>(G68*P68+G69*P69+G70*P70+G71*P71)/100</f>
        <v>126.07612999999999</v>
      </c>
      <c r="Q72" s="5">
        <f t="shared" si="23"/>
        <v>630.38064999999995</v>
      </c>
      <c r="R72" s="177">
        <v>0</v>
      </c>
    </row>
    <row r="73" spans="1:18" ht="30" x14ac:dyDescent="0.25">
      <c r="A73" s="497"/>
      <c r="B73" s="291">
        <v>6</v>
      </c>
      <c r="C73" s="102" t="str">
        <f>'Tiên lượng'!C15</f>
        <v>DC.02004</v>
      </c>
      <c r="D73" s="130" t="str">
        <f>'Tiên lượng'!D15</f>
        <v>Thí nghiệm cơ lý hóa của đất trong phòng thí nghiệm, thành phẩn hạt</v>
      </c>
      <c r="E73" s="291" t="str">
        <f>'Tiên lượng'!E15</f>
        <v>1 chỉ tiêu</v>
      </c>
      <c r="F73" s="22">
        <f>'Tiên lượng'!M15</f>
        <v>12</v>
      </c>
      <c r="G73" s="220">
        <v>0</v>
      </c>
      <c r="H73" s="220">
        <v>0</v>
      </c>
      <c r="I73" s="220">
        <v>0</v>
      </c>
      <c r="J73" s="345">
        <v>0</v>
      </c>
      <c r="K73" s="345">
        <v>0</v>
      </c>
      <c r="L73" s="345">
        <v>0</v>
      </c>
      <c r="M73" s="547">
        <v>0</v>
      </c>
      <c r="N73" s="547">
        <v>0</v>
      </c>
      <c r="O73" s="547">
        <v>0</v>
      </c>
      <c r="P73" s="547">
        <v>0</v>
      </c>
      <c r="Q73" s="547">
        <v>0</v>
      </c>
      <c r="R73" s="61">
        <v>0</v>
      </c>
    </row>
    <row r="74" spans="1:18" x14ac:dyDescent="0.25">
      <c r="A74" s="219"/>
      <c r="B74" s="21">
        <v>0</v>
      </c>
      <c r="C74" s="436" t="s">
        <v>68</v>
      </c>
      <c r="D74" s="492" t="s">
        <v>32</v>
      </c>
      <c r="E74" s="21"/>
      <c r="F74" s="389">
        <v>0</v>
      </c>
      <c r="G74" s="605">
        <v>0</v>
      </c>
      <c r="H74" s="605"/>
      <c r="I74" s="605">
        <v>0</v>
      </c>
      <c r="J74" s="51">
        <v>0</v>
      </c>
      <c r="K74" s="51">
        <f>SUM(K75:K80)</f>
        <v>0</v>
      </c>
      <c r="L74" s="51">
        <v>0</v>
      </c>
      <c r="M74" s="240">
        <f>SUM(M75:M80)</f>
        <v>24332.934999999998</v>
      </c>
      <c r="N74" s="240">
        <v>0</v>
      </c>
      <c r="O74" s="240">
        <v>0</v>
      </c>
      <c r="P74" s="240">
        <v>0</v>
      </c>
      <c r="Q74" s="240">
        <f>SUM(Q75:Q80)</f>
        <v>24332.934999999998</v>
      </c>
      <c r="R74" s="636">
        <v>0</v>
      </c>
    </row>
    <row r="75" spans="1:18" x14ac:dyDescent="0.25">
      <c r="A75" s="439"/>
      <c r="B75" s="216">
        <v>0</v>
      </c>
      <c r="C75" s="448" t="s">
        <v>746</v>
      </c>
      <c r="D75" s="59" t="str">
        <f>" - " &amp; 'Giá VL'!E12</f>
        <v xml:space="preserve"> - Điện năng</v>
      </c>
      <c r="E75" s="216" t="str">
        <f>'Giá VL'!F12</f>
        <v>kWh</v>
      </c>
      <c r="F75" s="600">
        <v>0</v>
      </c>
      <c r="G75" s="162">
        <v>8.41</v>
      </c>
      <c r="H75" s="162">
        <f>'Tiên lượng'!V15</f>
        <v>1</v>
      </c>
      <c r="I75" s="162">
        <f>PRODUCT(F73, G75, H75)</f>
        <v>100.92</v>
      </c>
      <c r="J75" s="242">
        <f>'Giá VL'!G12</f>
        <v>0</v>
      </c>
      <c r="K75" s="242">
        <f t="shared" ref="K75:K80" si="24">PRODUCT(G75, H75, J75)</f>
        <v>0</v>
      </c>
      <c r="L75" s="242">
        <f>'Giá VL'!J12</f>
        <v>1685</v>
      </c>
      <c r="M75" s="453">
        <f t="shared" ref="M75:M80" si="25">PRODUCT(G75, H75, L75)</f>
        <v>14170.85</v>
      </c>
      <c r="N75" s="453">
        <v>0</v>
      </c>
      <c r="O75" s="453">
        <v>0</v>
      </c>
      <c r="P75" s="453">
        <f>'Giá VL'!V12</f>
        <v>1685</v>
      </c>
      <c r="Q75" s="453">
        <f t="shared" ref="Q75:Q80" si="26">PRODUCT(G75, H75, P75)</f>
        <v>14170.85</v>
      </c>
      <c r="R75" s="636">
        <v>10</v>
      </c>
    </row>
    <row r="76" spans="1:18" x14ac:dyDescent="0.25">
      <c r="A76" s="439"/>
      <c r="B76" s="216">
        <v>0</v>
      </c>
      <c r="C76" s="448" t="s">
        <v>642</v>
      </c>
      <c r="D76" s="59" t="str">
        <f>" - " &amp; 'Giá VL'!E20</f>
        <v xml:space="preserve"> - Nhiệt kế</v>
      </c>
      <c r="E76" s="216" t="str">
        <f>'Giá VL'!F20</f>
        <v>cái</v>
      </c>
      <c r="F76" s="600">
        <v>0</v>
      </c>
      <c r="G76" s="162">
        <v>5.0000000000000001E-3</v>
      </c>
      <c r="H76" s="162">
        <f>'Tiên lượng'!V15</f>
        <v>1</v>
      </c>
      <c r="I76" s="162">
        <f>PRODUCT(F73, G76, H76)</f>
        <v>0.06</v>
      </c>
      <c r="J76" s="242">
        <f>'Giá VL'!G20</f>
        <v>0</v>
      </c>
      <c r="K76" s="242">
        <f t="shared" si="24"/>
        <v>0</v>
      </c>
      <c r="L76" s="242">
        <f>'Giá VL'!J20</f>
        <v>60000</v>
      </c>
      <c r="M76" s="453">
        <f t="shared" si="25"/>
        <v>300</v>
      </c>
      <c r="N76" s="453">
        <v>0</v>
      </c>
      <c r="O76" s="453">
        <v>0</v>
      </c>
      <c r="P76" s="453">
        <f>'Giá VL'!V20</f>
        <v>60000</v>
      </c>
      <c r="Q76" s="453">
        <f t="shared" si="26"/>
        <v>300</v>
      </c>
      <c r="R76" s="636">
        <v>10</v>
      </c>
    </row>
    <row r="77" spans="1:18" x14ac:dyDescent="0.25">
      <c r="A77" s="439"/>
      <c r="B77" s="216">
        <v>0</v>
      </c>
      <c r="C77" s="448" t="s">
        <v>601</v>
      </c>
      <c r="D77" s="59" t="str">
        <f>" - " &amp; 'Giá VL'!E21</f>
        <v xml:space="preserve"> - Nước cất</v>
      </c>
      <c r="E77" s="216" t="str">
        <f>'Giá VL'!F21</f>
        <v>lít</v>
      </c>
      <c r="F77" s="600">
        <v>0</v>
      </c>
      <c r="G77" s="162">
        <v>2</v>
      </c>
      <c r="H77" s="162">
        <f>'Tiên lượng'!V15</f>
        <v>1</v>
      </c>
      <c r="I77" s="162">
        <f>PRODUCT(F73, G77, H77)</f>
        <v>24</v>
      </c>
      <c r="J77" s="242">
        <f>'Giá VL'!G21</f>
        <v>0</v>
      </c>
      <c r="K77" s="242">
        <f t="shared" si="24"/>
        <v>0</v>
      </c>
      <c r="L77" s="242">
        <f>'Giá VL'!J21</f>
        <v>3500</v>
      </c>
      <c r="M77" s="453">
        <f t="shared" si="25"/>
        <v>7000</v>
      </c>
      <c r="N77" s="453">
        <v>0</v>
      </c>
      <c r="O77" s="453">
        <v>0</v>
      </c>
      <c r="P77" s="453">
        <f>'Giá VL'!V21</f>
        <v>3500</v>
      </c>
      <c r="Q77" s="453">
        <f t="shared" si="26"/>
        <v>7000</v>
      </c>
      <c r="R77" s="636">
        <v>10</v>
      </c>
    </row>
    <row r="78" spans="1:18" x14ac:dyDescent="0.25">
      <c r="A78" s="439"/>
      <c r="B78" s="216">
        <v>0</v>
      </c>
      <c r="C78" s="448" t="s">
        <v>890</v>
      </c>
      <c r="D78" s="59" t="str">
        <f>" - " &amp; 'Giá VL'!E17</f>
        <v xml:space="preserve"> - Khay men</v>
      </c>
      <c r="E78" s="216" t="str">
        <f>'Giá VL'!F17</f>
        <v>cái</v>
      </c>
      <c r="F78" s="600">
        <v>0</v>
      </c>
      <c r="G78" s="162">
        <v>5.0000000000000001E-3</v>
      </c>
      <c r="H78" s="162">
        <f>'Tiên lượng'!V15</f>
        <v>1</v>
      </c>
      <c r="I78" s="162">
        <f>PRODUCT(F73, G78, H78)</f>
        <v>0.06</v>
      </c>
      <c r="J78" s="242">
        <f>'Giá VL'!G17</f>
        <v>0</v>
      </c>
      <c r="K78" s="242">
        <f t="shared" si="24"/>
        <v>0</v>
      </c>
      <c r="L78" s="242">
        <f>'Giá VL'!J17</f>
        <v>42000</v>
      </c>
      <c r="M78" s="453">
        <f t="shared" si="25"/>
        <v>210</v>
      </c>
      <c r="N78" s="453">
        <v>0</v>
      </c>
      <c r="O78" s="453">
        <v>0</v>
      </c>
      <c r="P78" s="453">
        <f>'Giá VL'!V17</f>
        <v>42000</v>
      </c>
      <c r="Q78" s="453">
        <f t="shared" si="26"/>
        <v>210</v>
      </c>
      <c r="R78" s="636">
        <v>10</v>
      </c>
    </row>
    <row r="79" spans="1:18" x14ac:dyDescent="0.25">
      <c r="A79" s="439"/>
      <c r="B79" s="216">
        <v>0</v>
      </c>
      <c r="C79" s="448" t="s">
        <v>315</v>
      </c>
      <c r="D79" s="59" t="str">
        <f>" - " &amp; 'Giá VL'!E5</f>
        <v xml:space="preserve"> - Amoni hydroxit (NH4OH)</v>
      </c>
      <c r="E79" s="216" t="str">
        <f>'Giá VL'!F5</f>
        <v>kg</v>
      </c>
      <c r="F79" s="600">
        <v>0</v>
      </c>
      <c r="G79" s="162">
        <v>0.1</v>
      </c>
      <c r="H79" s="162">
        <f>'Tiên lượng'!V15</f>
        <v>1</v>
      </c>
      <c r="I79" s="162">
        <f>PRODUCT(F73, G79, H79)</f>
        <v>1.2000000000000002</v>
      </c>
      <c r="J79" s="242">
        <f>'Giá VL'!G5</f>
        <v>0</v>
      </c>
      <c r="K79" s="242">
        <f t="shared" si="24"/>
        <v>0</v>
      </c>
      <c r="L79" s="242">
        <f>'Giá VL'!J5</f>
        <v>4400</v>
      </c>
      <c r="M79" s="453">
        <f t="shared" si="25"/>
        <v>440</v>
      </c>
      <c r="N79" s="453">
        <v>0</v>
      </c>
      <c r="O79" s="453">
        <v>0</v>
      </c>
      <c r="P79" s="453">
        <f>'Giá VL'!V5</f>
        <v>4400</v>
      </c>
      <c r="Q79" s="453">
        <f t="shared" si="26"/>
        <v>440</v>
      </c>
      <c r="R79" s="636">
        <v>10</v>
      </c>
    </row>
    <row r="80" spans="1:18" x14ac:dyDescent="0.25">
      <c r="A80" s="439"/>
      <c r="B80" s="216">
        <v>0</v>
      </c>
      <c r="C80" s="448" t="s">
        <v>674</v>
      </c>
      <c r="D80" s="59" t="s">
        <v>504</v>
      </c>
      <c r="E80" s="216" t="s">
        <v>414</v>
      </c>
      <c r="F80" s="600">
        <v>0</v>
      </c>
      <c r="G80" s="162">
        <f>AVERAGE(R75:R79)</f>
        <v>10</v>
      </c>
      <c r="H80" s="162">
        <f>'Tiên lượng'!V15</f>
        <v>1</v>
      </c>
      <c r="I80" s="162">
        <f>PRODUCT(F73, G80, H80)</f>
        <v>120</v>
      </c>
      <c r="J80" s="242">
        <f>(G75*J75+G76*J76+G77*J77+G78*J78+G79*J79)/100</f>
        <v>0</v>
      </c>
      <c r="K80" s="242">
        <f t="shared" si="24"/>
        <v>0</v>
      </c>
      <c r="L80" s="242">
        <f>(G75*L75+G76*L76+G77*L77+G78*L78+G79*L79)/100</f>
        <v>221.20849999999999</v>
      </c>
      <c r="M80" s="453">
        <f t="shared" si="25"/>
        <v>2212.085</v>
      </c>
      <c r="N80" s="453">
        <v>0</v>
      </c>
      <c r="O80" s="453">
        <v>0</v>
      </c>
      <c r="P80" s="453">
        <f>(G75*P75+G76*P76+G77*P77+G78*P78+G79*P79)/100</f>
        <v>221.20849999999999</v>
      </c>
      <c r="Q80" s="453">
        <f t="shared" si="26"/>
        <v>2212.085</v>
      </c>
      <c r="R80" s="636">
        <v>0</v>
      </c>
    </row>
    <row r="81" spans="1:18" x14ac:dyDescent="0.25">
      <c r="A81" s="219"/>
      <c r="B81" s="21">
        <v>0</v>
      </c>
      <c r="C81" s="436" t="s">
        <v>68</v>
      </c>
      <c r="D81" s="492" t="s">
        <v>796</v>
      </c>
      <c r="E81" s="21"/>
      <c r="F81" s="389">
        <v>0</v>
      </c>
      <c r="G81" s="605">
        <v>0</v>
      </c>
      <c r="H81" s="605"/>
      <c r="I81" s="605">
        <v>0</v>
      </c>
      <c r="J81" s="51">
        <v>0</v>
      </c>
      <c r="K81" s="51">
        <f>SUM(K82:K82)</f>
        <v>0</v>
      </c>
      <c r="L81" s="51">
        <v>0</v>
      </c>
      <c r="M81" s="240">
        <f>SUM(M82:M82)</f>
        <v>0</v>
      </c>
      <c r="N81" s="240">
        <v>0</v>
      </c>
      <c r="O81" s="240">
        <v>0</v>
      </c>
      <c r="P81" s="240">
        <v>0</v>
      </c>
      <c r="Q81" s="240">
        <f>SUM(Q82:Q82)</f>
        <v>98077.56</v>
      </c>
      <c r="R81" s="636">
        <v>0</v>
      </c>
    </row>
    <row r="82" spans="1:18" x14ac:dyDescent="0.25">
      <c r="A82" s="439"/>
      <c r="B82" s="216">
        <v>0</v>
      </c>
      <c r="C82" s="448" t="s">
        <v>879</v>
      </c>
      <c r="D82" s="59" t="str">
        <f>" - " &amp; 'Giá NC'!E5</f>
        <v xml:space="preserve"> - Nhân công bậc 4,0/7 - Nhóm 4</v>
      </c>
      <c r="E82" s="216" t="str">
        <f>'Giá NC'!F5</f>
        <v>công</v>
      </c>
      <c r="F82" s="600">
        <v>0</v>
      </c>
      <c r="G82" s="162">
        <v>0.42</v>
      </c>
      <c r="H82" s="162">
        <f>'Tiên lượng'!W15</f>
        <v>1</v>
      </c>
      <c r="I82" s="162">
        <f>PRODUCT(F73, G82, H82)</f>
        <v>5.04</v>
      </c>
      <c r="J82" s="242">
        <f>'Giá NC'!G5</f>
        <v>0</v>
      </c>
      <c r="K82" s="242">
        <f>PRODUCT(G82, H82, J82)</f>
        <v>0</v>
      </c>
      <c r="L82" s="242">
        <f>'Giá NC'!G5</f>
        <v>0</v>
      </c>
      <c r="M82" s="453">
        <f>PRODUCT(G82, H82, L82)</f>
        <v>0</v>
      </c>
      <c r="N82" s="453">
        <v>0</v>
      </c>
      <c r="O82" s="453">
        <v>0</v>
      </c>
      <c r="P82" s="453">
        <f>'Giá NC'!K5</f>
        <v>233518</v>
      </c>
      <c r="Q82" s="453">
        <f>PRODUCT(G82, H82, P82)</f>
        <v>98077.56</v>
      </c>
      <c r="R82" s="636">
        <v>0</v>
      </c>
    </row>
    <row r="83" spans="1:18" x14ac:dyDescent="0.25">
      <c r="A83" s="219"/>
      <c r="B83" s="21">
        <v>0</v>
      </c>
      <c r="C83" s="436" t="s">
        <v>68</v>
      </c>
      <c r="D83" s="492" t="s">
        <v>471</v>
      </c>
      <c r="E83" s="21"/>
      <c r="F83" s="389">
        <v>0</v>
      </c>
      <c r="G83" s="605">
        <v>0</v>
      </c>
      <c r="H83" s="605"/>
      <c r="I83" s="605">
        <v>0</v>
      </c>
      <c r="J83" s="51">
        <v>0</v>
      </c>
      <c r="K83" s="51">
        <f>SUM(K84:K87)</f>
        <v>0</v>
      </c>
      <c r="L83" s="51">
        <v>0</v>
      </c>
      <c r="M83" s="240">
        <f>SUM(M84:M87)</f>
        <v>15316.842449999998</v>
      </c>
      <c r="N83" s="240">
        <v>0</v>
      </c>
      <c r="O83" s="240">
        <v>0</v>
      </c>
      <c r="P83" s="240">
        <v>0</v>
      </c>
      <c r="Q83" s="240">
        <f>SUM(Q84:Q87)</f>
        <v>15316.842449999998</v>
      </c>
      <c r="R83" s="636">
        <v>0</v>
      </c>
    </row>
    <row r="84" spans="1:18" x14ac:dyDescent="0.25">
      <c r="A84" s="439"/>
      <c r="B84" s="216">
        <v>0</v>
      </c>
      <c r="C84" s="448" t="s">
        <v>714</v>
      </c>
      <c r="D84" s="59" t="str">
        <f>" - " &amp; 'Giá Máy'!E11</f>
        <v xml:space="preserve"> - Tủ sấy</v>
      </c>
      <c r="E84" s="216" t="str">
        <f>'Giá Máy'!F11</f>
        <v>ca</v>
      </c>
      <c r="F84" s="600">
        <v>0</v>
      </c>
      <c r="G84" s="162">
        <v>1</v>
      </c>
      <c r="H84" s="162">
        <f>'Tiên lượng'!X15</f>
        <v>1</v>
      </c>
      <c r="I84" s="162">
        <f>PRODUCT(F73, G84, H84)</f>
        <v>12</v>
      </c>
      <c r="J84" s="242">
        <f>'Giá Máy'!G11</f>
        <v>0</v>
      </c>
      <c r="K84" s="242">
        <f t="shared" ref="K84:K87" si="27">PRODUCT(G84, H84, J84)</f>
        <v>0</v>
      </c>
      <c r="L84" s="242">
        <f>'Giá Máy'!H11</f>
        <v>11348</v>
      </c>
      <c r="M84" s="453">
        <f t="shared" ref="M84:M87" si="28">PRODUCT(G84, H84, L84)</f>
        <v>11348</v>
      </c>
      <c r="N84" s="453">
        <v>0</v>
      </c>
      <c r="O84" s="453">
        <v>0</v>
      </c>
      <c r="P84" s="453">
        <f>'Giá Máy'!O11</f>
        <v>11348</v>
      </c>
      <c r="Q84" s="453">
        <f t="shared" ref="Q84:Q87" si="29">PRODUCT(G84, H84, P84)</f>
        <v>11348</v>
      </c>
      <c r="R84" s="636">
        <v>5</v>
      </c>
    </row>
    <row r="85" spans="1:18" x14ac:dyDescent="0.25">
      <c r="A85" s="439"/>
      <c r="B85" s="216">
        <v>0</v>
      </c>
      <c r="C85" s="448" t="s">
        <v>765</v>
      </c>
      <c r="D85" s="59" t="str">
        <f>" - " &amp; 'Giá Máy'!E9</f>
        <v xml:space="preserve"> - Máy hút ẩm</v>
      </c>
      <c r="E85" s="216" t="str">
        <f>'Giá Máy'!F9</f>
        <v>ca</v>
      </c>
      <c r="F85" s="600">
        <v>0</v>
      </c>
      <c r="G85" s="162">
        <v>0.01</v>
      </c>
      <c r="H85" s="162">
        <f>'Tiên lượng'!X15</f>
        <v>1</v>
      </c>
      <c r="I85" s="162">
        <f>PRODUCT(F73, G85, H85)</f>
        <v>0.12</v>
      </c>
      <c r="J85" s="242">
        <f>'Giá Máy'!G9</f>
        <v>0</v>
      </c>
      <c r="K85" s="242">
        <f t="shared" si="27"/>
        <v>0</v>
      </c>
      <c r="L85" s="242">
        <f>'Giá Máy'!H9</f>
        <v>9288</v>
      </c>
      <c r="M85" s="453">
        <f t="shared" si="28"/>
        <v>92.88</v>
      </c>
      <c r="N85" s="453">
        <v>0</v>
      </c>
      <c r="O85" s="453">
        <v>0</v>
      </c>
      <c r="P85" s="453">
        <f>'Giá Máy'!O9</f>
        <v>9288</v>
      </c>
      <c r="Q85" s="453">
        <f t="shared" si="29"/>
        <v>92.88</v>
      </c>
      <c r="R85" s="636">
        <v>5</v>
      </c>
    </row>
    <row r="86" spans="1:18" x14ac:dyDescent="0.25">
      <c r="A86" s="439"/>
      <c r="B86" s="216">
        <v>0</v>
      </c>
      <c r="C86" s="448" t="s">
        <v>416</v>
      </c>
      <c r="D86" s="59" t="str">
        <f>" - " &amp; 'Giá Máy'!E7</f>
        <v xml:space="preserve"> - Cân kỹ thuật</v>
      </c>
      <c r="E86" s="216" t="str">
        <f>'Giá Máy'!F7</f>
        <v>ca</v>
      </c>
      <c r="F86" s="600">
        <v>0</v>
      </c>
      <c r="G86" s="162">
        <v>0.313</v>
      </c>
      <c r="H86" s="162">
        <f>'Tiên lượng'!X15</f>
        <v>1</v>
      </c>
      <c r="I86" s="162">
        <f>PRODUCT(F73, G86, H86)</f>
        <v>3.7560000000000002</v>
      </c>
      <c r="J86" s="242">
        <f>'Giá Máy'!G7</f>
        <v>0</v>
      </c>
      <c r="K86" s="242">
        <f t="shared" si="27"/>
        <v>0</v>
      </c>
      <c r="L86" s="242">
        <f>'Giá Máy'!H7</f>
        <v>10053</v>
      </c>
      <c r="M86" s="453">
        <f t="shared" si="28"/>
        <v>3146.5889999999999</v>
      </c>
      <c r="N86" s="453">
        <v>0</v>
      </c>
      <c r="O86" s="453">
        <v>0</v>
      </c>
      <c r="P86" s="453">
        <f>'Giá Máy'!O7</f>
        <v>10053</v>
      </c>
      <c r="Q86" s="453">
        <f t="shared" si="29"/>
        <v>3146.5889999999999</v>
      </c>
      <c r="R86" s="636">
        <v>5</v>
      </c>
    </row>
    <row r="87" spans="1:18" x14ac:dyDescent="0.25">
      <c r="A87" s="622"/>
      <c r="B87" s="410">
        <v>0</v>
      </c>
      <c r="C87" s="634" t="s">
        <v>122</v>
      </c>
      <c r="D87" s="231" t="s">
        <v>887</v>
      </c>
      <c r="E87" s="410" t="s">
        <v>414</v>
      </c>
      <c r="F87" s="144">
        <v>0</v>
      </c>
      <c r="G87" s="344">
        <f>AVERAGE(R84:R86)</f>
        <v>5</v>
      </c>
      <c r="H87" s="344">
        <f>'Tiên lượng'!X15</f>
        <v>1</v>
      </c>
      <c r="I87" s="344">
        <f>PRODUCT(F73, G87, H87)</f>
        <v>60</v>
      </c>
      <c r="J87" s="447">
        <f>(G84*J84+G85*J85+G86*J86)/100</f>
        <v>0</v>
      </c>
      <c r="K87" s="447">
        <f t="shared" si="27"/>
        <v>0</v>
      </c>
      <c r="L87" s="447">
        <f>(G84*L84+G85*L85+G86*L86)/100</f>
        <v>145.87468999999999</v>
      </c>
      <c r="M87" s="5">
        <f t="shared" si="28"/>
        <v>729.37344999999993</v>
      </c>
      <c r="N87" s="5">
        <v>0</v>
      </c>
      <c r="O87" s="5">
        <v>0</v>
      </c>
      <c r="P87" s="5">
        <f>(G84*P84+G85*P85+G86*P86)/100</f>
        <v>145.87468999999999</v>
      </c>
      <c r="Q87" s="5">
        <f t="shared" si="29"/>
        <v>729.37344999999993</v>
      </c>
      <c r="R87" s="177">
        <v>0</v>
      </c>
    </row>
    <row r="88" spans="1:18" ht="30" x14ac:dyDescent="0.25">
      <c r="A88" s="497"/>
      <c r="B88" s="291">
        <v>7</v>
      </c>
      <c r="C88" s="102" t="str">
        <f>'Tiên lượng'!C17</f>
        <v>DC.02006</v>
      </c>
      <c r="D88" s="130" t="str">
        <f>'Tiên lượng'!D17</f>
        <v>Thí nghiệm cơ lý hóa của đất trong phòng thí nghiệm, sức chống cắt trên máy cắt phẳng</v>
      </c>
      <c r="E88" s="291" t="str">
        <f>'Tiên lượng'!E17</f>
        <v>1 chỉ tiêu</v>
      </c>
      <c r="F88" s="22">
        <f>'Tiên lượng'!M17</f>
        <v>8</v>
      </c>
      <c r="G88" s="220">
        <v>0</v>
      </c>
      <c r="H88" s="220">
        <v>0</v>
      </c>
      <c r="I88" s="220">
        <v>0</v>
      </c>
      <c r="J88" s="345">
        <v>0</v>
      </c>
      <c r="K88" s="345">
        <v>0</v>
      </c>
      <c r="L88" s="345">
        <v>0</v>
      </c>
      <c r="M88" s="547">
        <v>0</v>
      </c>
      <c r="N88" s="547">
        <v>0</v>
      </c>
      <c r="O88" s="547">
        <v>0</v>
      </c>
      <c r="P88" s="547">
        <v>0</v>
      </c>
      <c r="Q88" s="547">
        <v>0</v>
      </c>
      <c r="R88" s="61">
        <v>0</v>
      </c>
    </row>
    <row r="89" spans="1:18" x14ac:dyDescent="0.25">
      <c r="A89" s="219"/>
      <c r="B89" s="21">
        <v>0</v>
      </c>
      <c r="C89" s="436" t="s">
        <v>68</v>
      </c>
      <c r="D89" s="492" t="s">
        <v>32</v>
      </c>
      <c r="E89" s="21"/>
      <c r="F89" s="389">
        <v>0</v>
      </c>
      <c r="G89" s="605">
        <v>0</v>
      </c>
      <c r="H89" s="605"/>
      <c r="I89" s="605">
        <v>0</v>
      </c>
      <c r="J89" s="51">
        <v>0</v>
      </c>
      <c r="K89" s="51">
        <f>SUM(K90:K93)</f>
        <v>0</v>
      </c>
      <c r="L89" s="51">
        <v>0</v>
      </c>
      <c r="M89" s="240">
        <f>SUM(M90:M93)</f>
        <v>374323.67499999999</v>
      </c>
      <c r="N89" s="240">
        <v>0</v>
      </c>
      <c r="O89" s="240">
        <v>0</v>
      </c>
      <c r="P89" s="240">
        <v>0</v>
      </c>
      <c r="Q89" s="240">
        <f>SUM(Q90:Q93)</f>
        <v>374323.67499999999</v>
      </c>
      <c r="R89" s="636">
        <v>0</v>
      </c>
    </row>
    <row r="90" spans="1:18" x14ac:dyDescent="0.25">
      <c r="A90" s="439"/>
      <c r="B90" s="216">
        <v>0</v>
      </c>
      <c r="C90" s="448" t="s">
        <v>746</v>
      </c>
      <c r="D90" s="59" t="str">
        <f>" - " &amp; 'Giá VL'!E12</f>
        <v xml:space="preserve"> - Điện năng</v>
      </c>
      <c r="E90" s="216" t="str">
        <f>'Giá VL'!F12</f>
        <v>kWh</v>
      </c>
      <c r="F90" s="600">
        <v>0</v>
      </c>
      <c r="G90" s="162">
        <v>0.05</v>
      </c>
      <c r="H90" s="162">
        <f>'Tiên lượng'!V17</f>
        <v>1</v>
      </c>
      <c r="I90" s="162">
        <f>PRODUCT(F88, G90, H90)</f>
        <v>0.4</v>
      </c>
      <c r="J90" s="242">
        <f>'Giá VL'!G12</f>
        <v>0</v>
      </c>
      <c r="K90" s="242">
        <f t="shared" ref="K90:K93" si="30">PRODUCT(G90, H90, J90)</f>
        <v>0</v>
      </c>
      <c r="L90" s="242">
        <f>'Giá VL'!J12</f>
        <v>1685</v>
      </c>
      <c r="M90" s="453">
        <f t="shared" ref="M90:M93" si="31">PRODUCT(G90, H90, L90)</f>
        <v>84.25</v>
      </c>
      <c r="N90" s="453">
        <v>0</v>
      </c>
      <c r="O90" s="453">
        <v>0</v>
      </c>
      <c r="P90" s="453">
        <f>'Giá VL'!V12</f>
        <v>1685</v>
      </c>
      <c r="Q90" s="453">
        <f t="shared" ref="Q90:Q93" si="32">PRODUCT(G90, H90, P90)</f>
        <v>84.25</v>
      </c>
      <c r="R90" s="636">
        <v>10</v>
      </c>
    </row>
    <row r="91" spans="1:18" x14ac:dyDescent="0.25">
      <c r="A91" s="439"/>
      <c r="B91" s="216">
        <v>0</v>
      </c>
      <c r="C91" s="448" t="s">
        <v>430</v>
      </c>
      <c r="D91" s="59" t="str">
        <f>" - " &amp; 'Giá VL'!E10</f>
        <v xml:space="preserve"> - Dao vòng</v>
      </c>
      <c r="E91" s="216" t="str">
        <f>'Giá VL'!F10</f>
        <v>cái</v>
      </c>
      <c r="F91" s="600">
        <v>0</v>
      </c>
      <c r="G91" s="162">
        <v>4</v>
      </c>
      <c r="H91" s="162">
        <f>'Tiên lượng'!V17</f>
        <v>1</v>
      </c>
      <c r="I91" s="162">
        <f>PRODUCT(F88, G91, H91)</f>
        <v>32</v>
      </c>
      <c r="J91" s="242">
        <f>'Giá VL'!G10</f>
        <v>0</v>
      </c>
      <c r="K91" s="242">
        <f t="shared" si="30"/>
        <v>0</v>
      </c>
      <c r="L91" s="242">
        <f>'Giá VL'!J10</f>
        <v>85000</v>
      </c>
      <c r="M91" s="453">
        <f t="shared" si="31"/>
        <v>340000</v>
      </c>
      <c r="N91" s="453">
        <v>0</v>
      </c>
      <c r="O91" s="453">
        <v>0</v>
      </c>
      <c r="P91" s="453">
        <f>'Giá VL'!V10</f>
        <v>85000</v>
      </c>
      <c r="Q91" s="453">
        <f t="shared" si="32"/>
        <v>340000</v>
      </c>
      <c r="R91" s="636">
        <v>10</v>
      </c>
    </row>
    <row r="92" spans="1:18" x14ac:dyDescent="0.25">
      <c r="A92" s="439"/>
      <c r="B92" s="216">
        <v>0</v>
      </c>
      <c r="C92" s="448" t="s">
        <v>890</v>
      </c>
      <c r="D92" s="59" t="str">
        <f>" - " &amp; 'Giá VL'!E17</f>
        <v xml:space="preserve"> - Khay men</v>
      </c>
      <c r="E92" s="216" t="str">
        <f>'Giá VL'!F17</f>
        <v>cái</v>
      </c>
      <c r="F92" s="600">
        <v>0</v>
      </c>
      <c r="G92" s="162">
        <v>5.0000000000000001E-3</v>
      </c>
      <c r="H92" s="162">
        <f>'Tiên lượng'!V17</f>
        <v>1</v>
      </c>
      <c r="I92" s="162">
        <f>PRODUCT(F88, G92, H92)</f>
        <v>0.04</v>
      </c>
      <c r="J92" s="242">
        <f>'Giá VL'!G17</f>
        <v>0</v>
      </c>
      <c r="K92" s="242">
        <f t="shared" si="30"/>
        <v>0</v>
      </c>
      <c r="L92" s="242">
        <f>'Giá VL'!J17</f>
        <v>42000</v>
      </c>
      <c r="M92" s="453">
        <f t="shared" si="31"/>
        <v>210</v>
      </c>
      <c r="N92" s="453">
        <v>0</v>
      </c>
      <c r="O92" s="453">
        <v>0</v>
      </c>
      <c r="P92" s="453">
        <f>'Giá VL'!V17</f>
        <v>42000</v>
      </c>
      <c r="Q92" s="453">
        <f t="shared" si="32"/>
        <v>210</v>
      </c>
      <c r="R92" s="636">
        <v>10</v>
      </c>
    </row>
    <row r="93" spans="1:18" x14ac:dyDescent="0.25">
      <c r="A93" s="439"/>
      <c r="B93" s="216">
        <v>0</v>
      </c>
      <c r="C93" s="448" t="s">
        <v>674</v>
      </c>
      <c r="D93" s="59" t="s">
        <v>504</v>
      </c>
      <c r="E93" s="216" t="s">
        <v>414</v>
      </c>
      <c r="F93" s="600">
        <v>0</v>
      </c>
      <c r="G93" s="162">
        <f>AVERAGE(R90:R92)</f>
        <v>10</v>
      </c>
      <c r="H93" s="162">
        <f>'Tiên lượng'!V17</f>
        <v>1</v>
      </c>
      <c r="I93" s="162">
        <f>PRODUCT(F88, G93, H93)</f>
        <v>80</v>
      </c>
      <c r="J93" s="242">
        <f>(G90*J90+G91*J91+G92*J92)/100</f>
        <v>0</v>
      </c>
      <c r="K93" s="242">
        <f t="shared" si="30"/>
        <v>0</v>
      </c>
      <c r="L93" s="242">
        <f>(G90*L90+G91*L91+G92*L92)/100</f>
        <v>3402.9425000000001</v>
      </c>
      <c r="M93" s="453">
        <f t="shared" si="31"/>
        <v>34029.425000000003</v>
      </c>
      <c r="N93" s="453">
        <v>0</v>
      </c>
      <c r="O93" s="453">
        <v>0</v>
      </c>
      <c r="P93" s="453">
        <f>(G90*P90+G91*P91+G92*P92)/100</f>
        <v>3402.9425000000001</v>
      </c>
      <c r="Q93" s="453">
        <f t="shared" si="32"/>
        <v>34029.425000000003</v>
      </c>
      <c r="R93" s="636">
        <v>0</v>
      </c>
    </row>
    <row r="94" spans="1:18" x14ac:dyDescent="0.25">
      <c r="A94" s="219"/>
      <c r="B94" s="21">
        <v>0</v>
      </c>
      <c r="C94" s="436" t="s">
        <v>68</v>
      </c>
      <c r="D94" s="492" t="s">
        <v>796</v>
      </c>
      <c r="E94" s="21"/>
      <c r="F94" s="389">
        <v>0</v>
      </c>
      <c r="G94" s="605">
        <v>0</v>
      </c>
      <c r="H94" s="605"/>
      <c r="I94" s="605">
        <v>0</v>
      </c>
      <c r="J94" s="51">
        <v>0</v>
      </c>
      <c r="K94" s="51">
        <f>SUM(K95:K95)</f>
        <v>0</v>
      </c>
      <c r="L94" s="51">
        <v>0</v>
      </c>
      <c r="M94" s="240">
        <f>SUM(M95:M95)</f>
        <v>0</v>
      </c>
      <c r="N94" s="240">
        <v>0</v>
      </c>
      <c r="O94" s="240">
        <v>0</v>
      </c>
      <c r="P94" s="240">
        <v>0</v>
      </c>
      <c r="Q94" s="240">
        <f>SUM(Q95:Q95)</f>
        <v>23351.800000000003</v>
      </c>
      <c r="R94" s="636">
        <v>0</v>
      </c>
    </row>
    <row r="95" spans="1:18" x14ac:dyDescent="0.25">
      <c r="A95" s="439"/>
      <c r="B95" s="216">
        <v>0</v>
      </c>
      <c r="C95" s="448" t="s">
        <v>879</v>
      </c>
      <c r="D95" s="59" t="str">
        <f>" - " &amp; 'Giá NC'!E5</f>
        <v xml:space="preserve"> - Nhân công bậc 4,0/7 - Nhóm 4</v>
      </c>
      <c r="E95" s="216" t="str">
        <f>'Giá NC'!F5</f>
        <v>công</v>
      </c>
      <c r="F95" s="600">
        <v>0</v>
      </c>
      <c r="G95" s="162">
        <v>0.1</v>
      </c>
      <c r="H95" s="162">
        <f>'Tiên lượng'!W17</f>
        <v>1</v>
      </c>
      <c r="I95" s="162">
        <f>PRODUCT(F88, G95, H95)</f>
        <v>0.8</v>
      </c>
      <c r="J95" s="242">
        <f>'Giá NC'!G5</f>
        <v>0</v>
      </c>
      <c r="K95" s="242">
        <f>PRODUCT(G95, H95, J95)</f>
        <v>0</v>
      </c>
      <c r="L95" s="242">
        <f>'Giá NC'!G5</f>
        <v>0</v>
      </c>
      <c r="M95" s="453">
        <f>PRODUCT(G95, H95, L95)</f>
        <v>0</v>
      </c>
      <c r="N95" s="453">
        <v>0</v>
      </c>
      <c r="O95" s="453">
        <v>0</v>
      </c>
      <c r="P95" s="453">
        <f>'Giá NC'!K5</f>
        <v>233518</v>
      </c>
      <c r="Q95" s="453">
        <f>PRODUCT(G95, H95, P95)</f>
        <v>23351.800000000003</v>
      </c>
      <c r="R95" s="636">
        <v>0</v>
      </c>
    </row>
    <row r="96" spans="1:18" x14ac:dyDescent="0.25">
      <c r="A96" s="219"/>
      <c r="B96" s="21">
        <v>0</v>
      </c>
      <c r="C96" s="436" t="s">
        <v>68</v>
      </c>
      <c r="D96" s="492" t="s">
        <v>471</v>
      </c>
      <c r="E96" s="21"/>
      <c r="F96" s="389">
        <v>0</v>
      </c>
      <c r="G96" s="605">
        <v>0</v>
      </c>
      <c r="H96" s="605"/>
      <c r="I96" s="605">
        <v>0</v>
      </c>
      <c r="J96" s="51">
        <v>0</v>
      </c>
      <c r="K96" s="51">
        <f>SUM(K97:K98)</f>
        <v>0</v>
      </c>
      <c r="L96" s="51">
        <v>0</v>
      </c>
      <c r="M96" s="240">
        <f>SUM(M97:M98)</f>
        <v>665.0059500000001</v>
      </c>
      <c r="N96" s="240">
        <v>0</v>
      </c>
      <c r="O96" s="240">
        <v>0</v>
      </c>
      <c r="P96" s="240">
        <v>0</v>
      </c>
      <c r="Q96" s="240">
        <f>SUM(Q97:Q98)</f>
        <v>665.0059500000001</v>
      </c>
      <c r="R96" s="636">
        <v>0</v>
      </c>
    </row>
    <row r="97" spans="1:18" x14ac:dyDescent="0.25">
      <c r="A97" s="439"/>
      <c r="B97" s="216">
        <v>0</v>
      </c>
      <c r="C97" s="448" t="s">
        <v>416</v>
      </c>
      <c r="D97" s="59" t="str">
        <f>" - " &amp; 'Giá Máy'!E7</f>
        <v xml:space="preserve"> - Cân kỹ thuật</v>
      </c>
      <c r="E97" s="216" t="str">
        <f>'Giá Máy'!F7</f>
        <v>ca</v>
      </c>
      <c r="F97" s="600">
        <v>0</v>
      </c>
      <c r="G97" s="162">
        <v>6.3E-2</v>
      </c>
      <c r="H97" s="162">
        <f>'Tiên lượng'!X17</f>
        <v>1</v>
      </c>
      <c r="I97" s="162">
        <f>PRODUCT(F88, G97, H97)</f>
        <v>0.504</v>
      </c>
      <c r="J97" s="242">
        <f>'Giá Máy'!G7</f>
        <v>0</v>
      </c>
      <c r="K97" s="242">
        <f t="shared" ref="K97:K98" si="33">PRODUCT(G97, H97, J97)</f>
        <v>0</v>
      </c>
      <c r="L97" s="242">
        <f>'Giá Máy'!H7</f>
        <v>10053</v>
      </c>
      <c r="M97" s="453">
        <f t="shared" ref="M97:M98" si="34">PRODUCT(G97, H97, L97)</f>
        <v>633.33900000000006</v>
      </c>
      <c r="N97" s="453">
        <v>0</v>
      </c>
      <c r="O97" s="453">
        <v>0</v>
      </c>
      <c r="P97" s="453">
        <f>'Giá Máy'!O7</f>
        <v>10053</v>
      </c>
      <c r="Q97" s="453">
        <f t="shared" ref="Q97:Q98" si="35">PRODUCT(G97, H97, P97)</f>
        <v>633.33900000000006</v>
      </c>
      <c r="R97" s="636">
        <v>5</v>
      </c>
    </row>
    <row r="98" spans="1:18" x14ac:dyDescent="0.25">
      <c r="A98" s="622"/>
      <c r="B98" s="410">
        <v>0</v>
      </c>
      <c r="C98" s="634" t="s">
        <v>122</v>
      </c>
      <c r="D98" s="231" t="s">
        <v>887</v>
      </c>
      <c r="E98" s="410" t="s">
        <v>414</v>
      </c>
      <c r="F98" s="144">
        <v>0</v>
      </c>
      <c r="G98" s="344">
        <f>AVERAGE(R97:R97)</f>
        <v>5</v>
      </c>
      <c r="H98" s="344">
        <f>'Tiên lượng'!X17</f>
        <v>1</v>
      </c>
      <c r="I98" s="344">
        <f>PRODUCT(F88, G98, H98)</f>
        <v>40</v>
      </c>
      <c r="J98" s="447">
        <f>(G97*J97)/100</f>
        <v>0</v>
      </c>
      <c r="K98" s="447">
        <f t="shared" si="33"/>
        <v>0</v>
      </c>
      <c r="L98" s="447">
        <f>(G97*L97)/100</f>
        <v>6.3333900000000005</v>
      </c>
      <c r="M98" s="5">
        <f t="shared" si="34"/>
        <v>31.666950000000003</v>
      </c>
      <c r="N98" s="5">
        <v>0</v>
      </c>
      <c r="O98" s="5">
        <v>0</v>
      </c>
      <c r="P98" s="5">
        <f>(G97*P97)/100</f>
        <v>6.3333900000000005</v>
      </c>
      <c r="Q98" s="5">
        <f t="shared" si="35"/>
        <v>31.666950000000003</v>
      </c>
      <c r="R98" s="177">
        <v>0</v>
      </c>
    </row>
    <row r="99" spans="1:18" ht="30" x14ac:dyDescent="0.25">
      <c r="A99" s="497"/>
      <c r="B99" s="291">
        <v>8</v>
      </c>
      <c r="C99" s="102" t="str">
        <f>'Tiên lượng'!C19</f>
        <v>DC.02007</v>
      </c>
      <c r="D99" s="130" t="str">
        <f>'Tiên lượng'!D19</f>
        <v>Thí nghiệm cơ lý hóa của đất trong phòng thí nghiệm, tính nén lún trong điều kiện không nở hông</v>
      </c>
      <c r="E99" s="291" t="str">
        <f>'Tiên lượng'!E19</f>
        <v>1 chỉ tiêu</v>
      </c>
      <c r="F99" s="22">
        <f>'Tiên lượng'!M19</f>
        <v>8</v>
      </c>
      <c r="G99" s="220">
        <v>0</v>
      </c>
      <c r="H99" s="220">
        <v>0</v>
      </c>
      <c r="I99" s="220">
        <v>0</v>
      </c>
      <c r="J99" s="345">
        <v>0</v>
      </c>
      <c r="K99" s="345">
        <v>0</v>
      </c>
      <c r="L99" s="345">
        <v>0</v>
      </c>
      <c r="M99" s="547">
        <v>0</v>
      </c>
      <c r="N99" s="547">
        <v>0</v>
      </c>
      <c r="O99" s="547">
        <v>0</v>
      </c>
      <c r="P99" s="547">
        <v>0</v>
      </c>
      <c r="Q99" s="547">
        <v>0</v>
      </c>
      <c r="R99" s="61">
        <v>0</v>
      </c>
    </row>
    <row r="100" spans="1:18" x14ac:dyDescent="0.25">
      <c r="A100" s="219"/>
      <c r="B100" s="21">
        <v>0</v>
      </c>
      <c r="C100" s="436" t="s">
        <v>68</v>
      </c>
      <c r="D100" s="492" t="s">
        <v>32</v>
      </c>
      <c r="E100" s="21"/>
      <c r="F100" s="389">
        <v>0</v>
      </c>
      <c r="G100" s="605">
        <v>0</v>
      </c>
      <c r="H100" s="605"/>
      <c r="I100" s="605">
        <v>0</v>
      </c>
      <c r="J100" s="51">
        <v>0</v>
      </c>
      <c r="K100" s="51">
        <f>SUM(K101:K103)</f>
        <v>0</v>
      </c>
      <c r="L100" s="51">
        <v>0</v>
      </c>
      <c r="M100" s="240">
        <f>SUM(M101:M103)</f>
        <v>4679.3999999999996</v>
      </c>
      <c r="N100" s="240">
        <v>0</v>
      </c>
      <c r="O100" s="240">
        <v>0</v>
      </c>
      <c r="P100" s="240">
        <v>0</v>
      </c>
      <c r="Q100" s="240">
        <f>SUM(Q101:Q103)</f>
        <v>4679.3999999999996</v>
      </c>
      <c r="R100" s="636">
        <v>0</v>
      </c>
    </row>
    <row r="101" spans="1:18" x14ac:dyDescent="0.25">
      <c r="A101" s="439"/>
      <c r="B101" s="216">
        <v>0</v>
      </c>
      <c r="C101" s="448" t="s">
        <v>746</v>
      </c>
      <c r="D101" s="59" t="str">
        <f>" - " &amp; 'Giá VL'!E12</f>
        <v xml:space="preserve"> - Điện năng</v>
      </c>
      <c r="E101" s="216" t="str">
        <f>'Giá VL'!F12</f>
        <v>kWh</v>
      </c>
      <c r="F101" s="600">
        <v>0</v>
      </c>
      <c r="G101" s="162">
        <v>2.4</v>
      </c>
      <c r="H101" s="162">
        <f>'Tiên lượng'!V19</f>
        <v>1</v>
      </c>
      <c r="I101" s="162">
        <f>PRODUCT(F99, G101, H101)</f>
        <v>19.2</v>
      </c>
      <c r="J101" s="242">
        <f>'Giá VL'!G12</f>
        <v>0</v>
      </c>
      <c r="K101" s="242">
        <f t="shared" ref="K101:K103" si="36">PRODUCT(G101, H101, J101)</f>
        <v>0</v>
      </c>
      <c r="L101" s="242">
        <f>'Giá VL'!J12</f>
        <v>1685</v>
      </c>
      <c r="M101" s="453">
        <f t="shared" ref="M101:M103" si="37">PRODUCT(G101, H101, L101)</f>
        <v>4044</v>
      </c>
      <c r="N101" s="453">
        <v>0</v>
      </c>
      <c r="O101" s="453">
        <v>0</v>
      </c>
      <c r="P101" s="453">
        <f>'Giá VL'!V12</f>
        <v>1685</v>
      </c>
      <c r="Q101" s="453">
        <f t="shared" ref="Q101:Q103" si="38">PRODUCT(G101, H101, P101)</f>
        <v>4044</v>
      </c>
      <c r="R101" s="636">
        <v>10</v>
      </c>
    </row>
    <row r="102" spans="1:18" x14ac:dyDescent="0.25">
      <c r="A102" s="439"/>
      <c r="B102" s="216">
        <v>0</v>
      </c>
      <c r="C102" s="448" t="s">
        <v>890</v>
      </c>
      <c r="D102" s="59" t="str">
        <f>" - " &amp; 'Giá VL'!E17</f>
        <v xml:space="preserve"> - Khay men</v>
      </c>
      <c r="E102" s="216" t="str">
        <f>'Giá VL'!F17</f>
        <v>cái</v>
      </c>
      <c r="F102" s="600">
        <v>0</v>
      </c>
      <c r="G102" s="162">
        <v>5.0000000000000001E-3</v>
      </c>
      <c r="H102" s="162">
        <f>'Tiên lượng'!V19</f>
        <v>1</v>
      </c>
      <c r="I102" s="162">
        <f>PRODUCT(F99, G102, H102)</f>
        <v>0.04</v>
      </c>
      <c r="J102" s="242">
        <f>'Giá VL'!G17</f>
        <v>0</v>
      </c>
      <c r="K102" s="242">
        <f t="shared" si="36"/>
        <v>0</v>
      </c>
      <c r="L102" s="242">
        <f>'Giá VL'!J17</f>
        <v>42000</v>
      </c>
      <c r="M102" s="453">
        <f t="shared" si="37"/>
        <v>210</v>
      </c>
      <c r="N102" s="453">
        <v>0</v>
      </c>
      <c r="O102" s="453">
        <v>0</v>
      </c>
      <c r="P102" s="453">
        <f>'Giá VL'!V17</f>
        <v>42000</v>
      </c>
      <c r="Q102" s="453">
        <f t="shared" si="38"/>
        <v>210</v>
      </c>
      <c r="R102" s="636">
        <v>10</v>
      </c>
    </row>
    <row r="103" spans="1:18" x14ac:dyDescent="0.25">
      <c r="A103" s="439"/>
      <c r="B103" s="216">
        <v>0</v>
      </c>
      <c r="C103" s="448" t="s">
        <v>674</v>
      </c>
      <c r="D103" s="59" t="s">
        <v>504</v>
      </c>
      <c r="E103" s="216" t="s">
        <v>414</v>
      </c>
      <c r="F103" s="600">
        <v>0</v>
      </c>
      <c r="G103" s="162">
        <f>AVERAGE(R101:R102)</f>
        <v>10</v>
      </c>
      <c r="H103" s="162">
        <f>'Tiên lượng'!V19</f>
        <v>1</v>
      </c>
      <c r="I103" s="162">
        <f>PRODUCT(F99, G103, H103)</f>
        <v>80</v>
      </c>
      <c r="J103" s="242">
        <f>(G101*J101+G102*J102)/100</f>
        <v>0</v>
      </c>
      <c r="K103" s="242">
        <f t="shared" si="36"/>
        <v>0</v>
      </c>
      <c r="L103" s="242">
        <f>(G101*L101+G102*L102)/100</f>
        <v>42.54</v>
      </c>
      <c r="M103" s="453">
        <f t="shared" si="37"/>
        <v>425.4</v>
      </c>
      <c r="N103" s="453">
        <v>0</v>
      </c>
      <c r="O103" s="453">
        <v>0</v>
      </c>
      <c r="P103" s="453">
        <f>(G101*P101+G102*P102)/100</f>
        <v>42.54</v>
      </c>
      <c r="Q103" s="453">
        <f t="shared" si="38"/>
        <v>425.4</v>
      </c>
      <c r="R103" s="636">
        <v>0</v>
      </c>
    </row>
    <row r="104" spans="1:18" x14ac:dyDescent="0.25">
      <c r="A104" s="219"/>
      <c r="B104" s="21">
        <v>0</v>
      </c>
      <c r="C104" s="436" t="s">
        <v>68</v>
      </c>
      <c r="D104" s="492" t="s">
        <v>796</v>
      </c>
      <c r="E104" s="21"/>
      <c r="F104" s="389">
        <v>0</v>
      </c>
      <c r="G104" s="605">
        <v>0</v>
      </c>
      <c r="H104" s="605"/>
      <c r="I104" s="605">
        <v>0</v>
      </c>
      <c r="J104" s="51">
        <v>0</v>
      </c>
      <c r="K104" s="51">
        <f>SUM(K105:K105)</f>
        <v>0</v>
      </c>
      <c r="L104" s="51">
        <v>0</v>
      </c>
      <c r="M104" s="240">
        <f>SUM(M105:M105)</f>
        <v>0</v>
      </c>
      <c r="N104" s="240">
        <v>0</v>
      </c>
      <c r="O104" s="240">
        <v>0</v>
      </c>
      <c r="P104" s="240">
        <v>0</v>
      </c>
      <c r="Q104" s="240">
        <f>SUM(Q105:Q105)</f>
        <v>221842.09999999998</v>
      </c>
      <c r="R104" s="636">
        <v>0</v>
      </c>
    </row>
    <row r="105" spans="1:18" x14ac:dyDescent="0.25">
      <c r="A105" s="439"/>
      <c r="B105" s="216">
        <v>0</v>
      </c>
      <c r="C105" s="448" t="s">
        <v>879</v>
      </c>
      <c r="D105" s="59" t="str">
        <f>" - " &amp; 'Giá NC'!E5</f>
        <v xml:space="preserve"> - Nhân công bậc 4,0/7 - Nhóm 4</v>
      </c>
      <c r="E105" s="216" t="str">
        <f>'Giá NC'!F5</f>
        <v>công</v>
      </c>
      <c r="F105" s="600">
        <v>0</v>
      </c>
      <c r="G105" s="162">
        <v>0.95</v>
      </c>
      <c r="H105" s="162">
        <f>'Tiên lượng'!W19</f>
        <v>1</v>
      </c>
      <c r="I105" s="162">
        <f>PRODUCT(F99, G105, H105)</f>
        <v>7.6</v>
      </c>
      <c r="J105" s="242">
        <f>'Giá NC'!G5</f>
        <v>0</v>
      </c>
      <c r="K105" s="242">
        <f>PRODUCT(G105, H105, J105)</f>
        <v>0</v>
      </c>
      <c r="L105" s="242">
        <f>'Giá NC'!G5</f>
        <v>0</v>
      </c>
      <c r="M105" s="453">
        <f>PRODUCT(G105, H105, L105)</f>
        <v>0</v>
      </c>
      <c r="N105" s="453">
        <v>0</v>
      </c>
      <c r="O105" s="453">
        <v>0</v>
      </c>
      <c r="P105" s="453">
        <f>'Giá NC'!K5</f>
        <v>233518</v>
      </c>
      <c r="Q105" s="453">
        <f>PRODUCT(G105, H105, P105)</f>
        <v>221842.09999999998</v>
      </c>
      <c r="R105" s="636">
        <v>0</v>
      </c>
    </row>
    <row r="106" spans="1:18" x14ac:dyDescent="0.25">
      <c r="A106" s="219"/>
      <c r="B106" s="21">
        <v>0</v>
      </c>
      <c r="C106" s="436" t="s">
        <v>68</v>
      </c>
      <c r="D106" s="492" t="s">
        <v>471</v>
      </c>
      <c r="E106" s="21"/>
      <c r="F106" s="389">
        <v>0</v>
      </c>
      <c r="G106" s="605">
        <v>0</v>
      </c>
      <c r="H106" s="605"/>
      <c r="I106" s="605">
        <v>0</v>
      </c>
      <c r="J106" s="51">
        <v>0</v>
      </c>
      <c r="K106" s="51">
        <f>SUM(K107:K109)</f>
        <v>0</v>
      </c>
      <c r="L106" s="51">
        <v>0</v>
      </c>
      <c r="M106" s="240">
        <f>SUM(M107:M109)</f>
        <v>48554.455950000003</v>
      </c>
      <c r="N106" s="240">
        <v>0</v>
      </c>
      <c r="O106" s="240">
        <v>0</v>
      </c>
      <c r="P106" s="240">
        <v>0</v>
      </c>
      <c r="Q106" s="240">
        <f>SUM(Q107:Q109)</f>
        <v>48554.455950000003</v>
      </c>
      <c r="R106" s="636">
        <v>0</v>
      </c>
    </row>
    <row r="107" spans="1:18" x14ac:dyDescent="0.25">
      <c r="A107" s="439"/>
      <c r="B107" s="216">
        <v>0</v>
      </c>
      <c r="C107" s="448" t="s">
        <v>416</v>
      </c>
      <c r="D107" s="59" t="str">
        <f>" - " &amp; 'Giá Máy'!E7</f>
        <v xml:space="preserve"> - Cân kỹ thuật</v>
      </c>
      <c r="E107" s="216" t="str">
        <f>'Giá Máy'!F7</f>
        <v>ca</v>
      </c>
      <c r="F107" s="600">
        <v>0</v>
      </c>
      <c r="G107" s="162">
        <v>6.3E-2</v>
      </c>
      <c r="H107" s="162">
        <f>'Tiên lượng'!X19</f>
        <v>1</v>
      </c>
      <c r="I107" s="162">
        <f>PRODUCT(F99, G107, H107)</f>
        <v>0.504</v>
      </c>
      <c r="J107" s="242">
        <f>'Giá Máy'!G7</f>
        <v>0</v>
      </c>
      <c r="K107" s="242">
        <f t="shared" ref="K107:K109" si="39">PRODUCT(G107, H107, J107)</f>
        <v>0</v>
      </c>
      <c r="L107" s="242">
        <f>'Giá Máy'!H7</f>
        <v>10053</v>
      </c>
      <c r="M107" s="453">
        <f t="shared" ref="M107:M109" si="40">PRODUCT(G107, H107, L107)</f>
        <v>633.33900000000006</v>
      </c>
      <c r="N107" s="453">
        <v>0</v>
      </c>
      <c r="O107" s="453">
        <v>0</v>
      </c>
      <c r="P107" s="453">
        <f>'Giá Máy'!O7</f>
        <v>10053</v>
      </c>
      <c r="Q107" s="453">
        <f t="shared" ref="Q107:Q109" si="41">PRODUCT(G107, H107, P107)</f>
        <v>633.33900000000006</v>
      </c>
      <c r="R107" s="636">
        <v>5</v>
      </c>
    </row>
    <row r="108" spans="1:18" x14ac:dyDescent="0.25">
      <c r="A108" s="439"/>
      <c r="B108" s="216">
        <v>0</v>
      </c>
      <c r="C108" s="448" t="s">
        <v>1017</v>
      </c>
      <c r="D108" s="59" t="str">
        <f>" - " &amp; 'Giá Máy'!E12</f>
        <v xml:space="preserve"> - Máy nén 1 trục</v>
      </c>
      <c r="E108" s="216" t="str">
        <f>'Giá Máy'!F12</f>
        <v>ca</v>
      </c>
      <c r="F108" s="600">
        <v>0</v>
      </c>
      <c r="G108" s="162">
        <v>3</v>
      </c>
      <c r="H108" s="162">
        <f>'Tiên lượng'!X19</f>
        <v>1</v>
      </c>
      <c r="I108" s="162">
        <f>PRODUCT(F99, G108, H108)</f>
        <v>24</v>
      </c>
      <c r="J108" s="242">
        <f>'Giá Máy'!G12</f>
        <v>0</v>
      </c>
      <c r="K108" s="242">
        <f t="shared" si="39"/>
        <v>0</v>
      </c>
      <c r="L108" s="242">
        <f>'Giá Máy'!H12</f>
        <v>15203</v>
      </c>
      <c r="M108" s="453">
        <f t="shared" si="40"/>
        <v>45609</v>
      </c>
      <c r="N108" s="453">
        <v>0</v>
      </c>
      <c r="O108" s="453">
        <v>0</v>
      </c>
      <c r="P108" s="453">
        <f>'Giá Máy'!O12</f>
        <v>15203</v>
      </c>
      <c r="Q108" s="453">
        <f t="shared" si="41"/>
        <v>45609</v>
      </c>
      <c r="R108" s="636">
        <v>5</v>
      </c>
    </row>
    <row r="109" spans="1:18" x14ac:dyDescent="0.25">
      <c r="A109" s="622"/>
      <c r="B109" s="410">
        <v>0</v>
      </c>
      <c r="C109" s="634" t="s">
        <v>122</v>
      </c>
      <c r="D109" s="231" t="s">
        <v>887</v>
      </c>
      <c r="E109" s="410" t="s">
        <v>414</v>
      </c>
      <c r="F109" s="144">
        <v>0</v>
      </c>
      <c r="G109" s="344">
        <f>AVERAGE(R107:R108)</f>
        <v>5</v>
      </c>
      <c r="H109" s="344">
        <f>'Tiên lượng'!X19</f>
        <v>1</v>
      </c>
      <c r="I109" s="344">
        <f>PRODUCT(F99, G109, H109)</f>
        <v>40</v>
      </c>
      <c r="J109" s="447">
        <f>(G107*J107+G108*J108)/100</f>
        <v>0</v>
      </c>
      <c r="K109" s="447">
        <f t="shared" si="39"/>
        <v>0</v>
      </c>
      <c r="L109" s="447">
        <f>(G107*L107+G108*L108)/100</f>
        <v>462.42338999999998</v>
      </c>
      <c r="M109" s="5">
        <f t="shared" si="40"/>
        <v>2312.1169500000001</v>
      </c>
      <c r="N109" s="5">
        <v>0</v>
      </c>
      <c r="O109" s="5">
        <v>0</v>
      </c>
      <c r="P109" s="5">
        <f>(G107*P107+G108*P108)/100</f>
        <v>462.42338999999998</v>
      </c>
      <c r="Q109" s="5">
        <f t="shared" si="41"/>
        <v>2312.1169500000001</v>
      </c>
      <c r="R109" s="177">
        <v>0</v>
      </c>
    </row>
    <row r="110" spans="1:18" ht="30" x14ac:dyDescent="0.25">
      <c r="A110" s="497"/>
      <c r="B110" s="291">
        <v>9</v>
      </c>
      <c r="C110" s="102" t="str">
        <f>'Tiên lượng'!C21</f>
        <v>DC.02009</v>
      </c>
      <c r="D110" s="130" t="str">
        <f>'Tiên lượng'!D21</f>
        <v>Thí nghiệm cơ lý hóa của đất trong phòng thí nghiệm, khối thể tích (dung trọng)</v>
      </c>
      <c r="E110" s="291" t="str">
        <f>'Tiên lượng'!E21</f>
        <v>1 chỉ tiêu</v>
      </c>
      <c r="F110" s="22">
        <f>'Tiên lượng'!M21</f>
        <v>12</v>
      </c>
      <c r="G110" s="220">
        <v>0</v>
      </c>
      <c r="H110" s="220">
        <v>0</v>
      </c>
      <c r="I110" s="220">
        <v>0</v>
      </c>
      <c r="J110" s="345">
        <v>0</v>
      </c>
      <c r="K110" s="345">
        <v>0</v>
      </c>
      <c r="L110" s="345">
        <v>0</v>
      </c>
      <c r="M110" s="547">
        <v>0</v>
      </c>
      <c r="N110" s="547">
        <v>0</v>
      </c>
      <c r="O110" s="547">
        <v>0</v>
      </c>
      <c r="P110" s="547">
        <v>0</v>
      </c>
      <c r="Q110" s="547">
        <v>0</v>
      </c>
      <c r="R110" s="61">
        <v>0</v>
      </c>
    </row>
    <row r="111" spans="1:18" x14ac:dyDescent="0.25">
      <c r="A111" s="219"/>
      <c r="B111" s="21">
        <v>0</v>
      </c>
      <c r="C111" s="436" t="s">
        <v>68</v>
      </c>
      <c r="D111" s="492" t="s">
        <v>32</v>
      </c>
      <c r="E111" s="21"/>
      <c r="F111" s="389">
        <v>0</v>
      </c>
      <c r="G111" s="605">
        <v>0</v>
      </c>
      <c r="H111" s="605"/>
      <c r="I111" s="605">
        <v>0</v>
      </c>
      <c r="J111" s="51">
        <v>0</v>
      </c>
      <c r="K111" s="51">
        <f>SUM(K112:K114)</f>
        <v>0</v>
      </c>
      <c r="L111" s="51">
        <v>0</v>
      </c>
      <c r="M111" s="240">
        <f>SUM(M112:M114)</f>
        <v>377799.67499999999</v>
      </c>
      <c r="N111" s="240">
        <v>0</v>
      </c>
      <c r="O111" s="240">
        <v>0</v>
      </c>
      <c r="P111" s="240">
        <v>0</v>
      </c>
      <c r="Q111" s="240">
        <f>SUM(Q112:Q114)</f>
        <v>377799.67499999999</v>
      </c>
      <c r="R111" s="636">
        <v>0</v>
      </c>
    </row>
    <row r="112" spans="1:18" x14ac:dyDescent="0.25">
      <c r="A112" s="439"/>
      <c r="B112" s="216">
        <v>0</v>
      </c>
      <c r="C112" s="448" t="s">
        <v>746</v>
      </c>
      <c r="D112" s="59" t="str">
        <f>" - " &amp; 'Giá VL'!E12</f>
        <v xml:space="preserve"> - Điện năng</v>
      </c>
      <c r="E112" s="216" t="str">
        <f>'Giá VL'!F12</f>
        <v>kWh</v>
      </c>
      <c r="F112" s="600">
        <v>0</v>
      </c>
      <c r="G112" s="162">
        <v>2.0499999999999998</v>
      </c>
      <c r="H112" s="162">
        <f>'Tiên lượng'!V21</f>
        <v>1</v>
      </c>
      <c r="I112" s="162">
        <f>PRODUCT(F110, G112, H112)</f>
        <v>24.599999999999998</v>
      </c>
      <c r="J112" s="242">
        <f>'Giá VL'!G12</f>
        <v>0</v>
      </c>
      <c r="K112" s="242">
        <f t="shared" ref="K112:K114" si="42">PRODUCT(G112, H112, J112)</f>
        <v>0</v>
      </c>
      <c r="L112" s="242">
        <f>'Giá VL'!J12</f>
        <v>1685</v>
      </c>
      <c r="M112" s="453">
        <f t="shared" ref="M112:M114" si="43">PRODUCT(G112, H112, L112)</f>
        <v>3454.2499999999995</v>
      </c>
      <c r="N112" s="453">
        <v>0</v>
      </c>
      <c r="O112" s="453">
        <v>0</v>
      </c>
      <c r="P112" s="453">
        <f>'Giá VL'!V12</f>
        <v>1685</v>
      </c>
      <c r="Q112" s="453">
        <f t="shared" ref="Q112:Q114" si="44">PRODUCT(G112, H112, P112)</f>
        <v>3454.2499999999995</v>
      </c>
      <c r="R112" s="636">
        <v>10</v>
      </c>
    </row>
    <row r="113" spans="1:18" x14ac:dyDescent="0.25">
      <c r="A113" s="439"/>
      <c r="B113" s="216">
        <v>0</v>
      </c>
      <c r="C113" s="448" t="s">
        <v>430</v>
      </c>
      <c r="D113" s="59" t="str">
        <f>" - " &amp; 'Giá VL'!E10</f>
        <v xml:space="preserve"> - Dao vòng</v>
      </c>
      <c r="E113" s="216" t="str">
        <f>'Giá VL'!F10</f>
        <v>cái</v>
      </c>
      <c r="F113" s="600">
        <v>0</v>
      </c>
      <c r="G113" s="162">
        <v>4</v>
      </c>
      <c r="H113" s="162">
        <f>'Tiên lượng'!V21</f>
        <v>1</v>
      </c>
      <c r="I113" s="162">
        <f>PRODUCT(F110, G113, H113)</f>
        <v>48</v>
      </c>
      <c r="J113" s="242">
        <f>'Giá VL'!G10</f>
        <v>0</v>
      </c>
      <c r="K113" s="242">
        <f t="shared" si="42"/>
        <v>0</v>
      </c>
      <c r="L113" s="242">
        <f>'Giá VL'!J10</f>
        <v>85000</v>
      </c>
      <c r="M113" s="453">
        <f t="shared" si="43"/>
        <v>340000</v>
      </c>
      <c r="N113" s="453">
        <v>0</v>
      </c>
      <c r="O113" s="453">
        <v>0</v>
      </c>
      <c r="P113" s="453">
        <f>'Giá VL'!V10</f>
        <v>85000</v>
      </c>
      <c r="Q113" s="453">
        <f t="shared" si="44"/>
        <v>340000</v>
      </c>
      <c r="R113" s="636">
        <v>10</v>
      </c>
    </row>
    <row r="114" spans="1:18" x14ac:dyDescent="0.25">
      <c r="A114" s="439"/>
      <c r="B114" s="216">
        <v>0</v>
      </c>
      <c r="C114" s="448" t="s">
        <v>674</v>
      </c>
      <c r="D114" s="59" t="s">
        <v>504</v>
      </c>
      <c r="E114" s="216" t="s">
        <v>414</v>
      </c>
      <c r="F114" s="600">
        <v>0</v>
      </c>
      <c r="G114" s="162">
        <f>AVERAGE(R112:R113)</f>
        <v>10</v>
      </c>
      <c r="H114" s="162">
        <f>'Tiên lượng'!V21</f>
        <v>1</v>
      </c>
      <c r="I114" s="162">
        <f>PRODUCT(F110, G114, H114)</f>
        <v>120</v>
      </c>
      <c r="J114" s="242">
        <f>(G112*J112+G113*J113)/100</f>
        <v>0</v>
      </c>
      <c r="K114" s="242">
        <f t="shared" si="42"/>
        <v>0</v>
      </c>
      <c r="L114" s="242">
        <f>(G112*L112+G113*L113)/100</f>
        <v>3434.5425</v>
      </c>
      <c r="M114" s="453">
        <f t="shared" si="43"/>
        <v>34345.425000000003</v>
      </c>
      <c r="N114" s="453">
        <v>0</v>
      </c>
      <c r="O114" s="453">
        <v>0</v>
      </c>
      <c r="P114" s="453">
        <f>(G112*P112+G113*P113)/100</f>
        <v>3434.5425</v>
      </c>
      <c r="Q114" s="453">
        <f t="shared" si="44"/>
        <v>34345.425000000003</v>
      </c>
      <c r="R114" s="636">
        <v>0</v>
      </c>
    </row>
    <row r="115" spans="1:18" x14ac:dyDescent="0.25">
      <c r="A115" s="219"/>
      <c r="B115" s="21">
        <v>0</v>
      </c>
      <c r="C115" s="436" t="s">
        <v>68</v>
      </c>
      <c r="D115" s="492" t="s">
        <v>796</v>
      </c>
      <c r="E115" s="21"/>
      <c r="F115" s="389">
        <v>0</v>
      </c>
      <c r="G115" s="605">
        <v>0</v>
      </c>
      <c r="H115" s="605"/>
      <c r="I115" s="605">
        <v>0</v>
      </c>
      <c r="J115" s="51">
        <v>0</v>
      </c>
      <c r="K115" s="51">
        <f>SUM(K116:K116)</f>
        <v>0</v>
      </c>
      <c r="L115" s="51">
        <v>0</v>
      </c>
      <c r="M115" s="240">
        <f>SUM(M116:M116)</f>
        <v>0</v>
      </c>
      <c r="N115" s="240">
        <v>0</v>
      </c>
      <c r="O115" s="240">
        <v>0</v>
      </c>
      <c r="P115" s="240">
        <v>0</v>
      </c>
      <c r="Q115" s="240">
        <f>SUM(Q116:Q116)</f>
        <v>19849.030000000002</v>
      </c>
      <c r="R115" s="636">
        <v>0</v>
      </c>
    </row>
    <row r="116" spans="1:18" x14ac:dyDescent="0.25">
      <c r="A116" s="439"/>
      <c r="B116" s="216">
        <v>0</v>
      </c>
      <c r="C116" s="448" t="s">
        <v>879</v>
      </c>
      <c r="D116" s="59" t="str">
        <f>" - " &amp; 'Giá NC'!E5</f>
        <v xml:space="preserve"> - Nhân công bậc 4,0/7 - Nhóm 4</v>
      </c>
      <c r="E116" s="216" t="str">
        <f>'Giá NC'!F5</f>
        <v>công</v>
      </c>
      <c r="F116" s="600">
        <v>0</v>
      </c>
      <c r="G116" s="162">
        <v>8.5000000000000006E-2</v>
      </c>
      <c r="H116" s="162">
        <f>'Tiên lượng'!W21</f>
        <v>1</v>
      </c>
      <c r="I116" s="162">
        <f>PRODUCT(F110, G116, H116)</f>
        <v>1.02</v>
      </c>
      <c r="J116" s="242">
        <f>'Giá NC'!G5</f>
        <v>0</v>
      </c>
      <c r="K116" s="242">
        <f>PRODUCT(G116, H116, J116)</f>
        <v>0</v>
      </c>
      <c r="L116" s="242">
        <f>'Giá NC'!G5</f>
        <v>0</v>
      </c>
      <c r="M116" s="453">
        <f>PRODUCT(G116, H116, L116)</f>
        <v>0</v>
      </c>
      <c r="N116" s="453">
        <v>0</v>
      </c>
      <c r="O116" s="453">
        <v>0</v>
      </c>
      <c r="P116" s="453">
        <f>'Giá NC'!K5</f>
        <v>233518</v>
      </c>
      <c r="Q116" s="453">
        <f>PRODUCT(G116, H116, P116)</f>
        <v>19849.030000000002</v>
      </c>
      <c r="R116" s="636">
        <v>0</v>
      </c>
    </row>
    <row r="117" spans="1:18" x14ac:dyDescent="0.25">
      <c r="A117" s="219"/>
      <c r="B117" s="21">
        <v>0</v>
      </c>
      <c r="C117" s="436" t="s">
        <v>68</v>
      </c>
      <c r="D117" s="492" t="s">
        <v>471</v>
      </c>
      <c r="E117" s="21"/>
      <c r="F117" s="389">
        <v>0</v>
      </c>
      <c r="G117" s="605">
        <v>0</v>
      </c>
      <c r="H117" s="605"/>
      <c r="I117" s="605">
        <v>0</v>
      </c>
      <c r="J117" s="51">
        <v>0</v>
      </c>
      <c r="K117" s="51">
        <f>SUM(K118:K120)</f>
        <v>0</v>
      </c>
      <c r="L117" s="51">
        <v>0</v>
      </c>
      <c r="M117" s="240">
        <f>SUM(M118:M120)</f>
        <v>4144.0874999999996</v>
      </c>
      <c r="N117" s="240">
        <v>0</v>
      </c>
      <c r="O117" s="240">
        <v>0</v>
      </c>
      <c r="P117" s="240">
        <v>0</v>
      </c>
      <c r="Q117" s="240">
        <f>SUM(Q118:Q120)</f>
        <v>4144.0874999999996</v>
      </c>
      <c r="R117" s="636">
        <v>0</v>
      </c>
    </row>
    <row r="118" spans="1:18" x14ac:dyDescent="0.25">
      <c r="A118" s="439"/>
      <c r="B118" s="216">
        <v>0</v>
      </c>
      <c r="C118" s="448" t="s">
        <v>714</v>
      </c>
      <c r="D118" s="59" t="str">
        <f>" - " &amp; 'Giá Máy'!E11</f>
        <v xml:space="preserve"> - Tủ sấy</v>
      </c>
      <c r="E118" s="216" t="str">
        <f>'Giá Máy'!F11</f>
        <v>ca</v>
      </c>
      <c r="F118" s="600">
        <v>0</v>
      </c>
      <c r="G118" s="162">
        <v>0.25</v>
      </c>
      <c r="H118" s="162">
        <f>'Tiên lượng'!X21</f>
        <v>1</v>
      </c>
      <c r="I118" s="162">
        <f>PRODUCT(F110, G118, H118)</f>
        <v>3</v>
      </c>
      <c r="J118" s="242">
        <f>'Giá Máy'!G11</f>
        <v>0</v>
      </c>
      <c r="K118" s="242">
        <f t="shared" ref="K118:K120" si="45">PRODUCT(G118, H118, J118)</f>
        <v>0</v>
      </c>
      <c r="L118" s="242">
        <f>'Giá Máy'!H11</f>
        <v>11348</v>
      </c>
      <c r="M118" s="453">
        <f t="shared" ref="M118:M120" si="46">PRODUCT(G118, H118, L118)</f>
        <v>2837</v>
      </c>
      <c r="N118" s="453">
        <v>0</v>
      </c>
      <c r="O118" s="453">
        <v>0</v>
      </c>
      <c r="P118" s="453">
        <f>'Giá Máy'!O11</f>
        <v>11348</v>
      </c>
      <c r="Q118" s="453">
        <f t="shared" ref="Q118:Q120" si="47">PRODUCT(G118, H118, P118)</f>
        <v>2837</v>
      </c>
      <c r="R118" s="636">
        <v>5</v>
      </c>
    </row>
    <row r="119" spans="1:18" x14ac:dyDescent="0.25">
      <c r="A119" s="439"/>
      <c r="B119" s="216">
        <v>0</v>
      </c>
      <c r="C119" s="448" t="s">
        <v>1068</v>
      </c>
      <c r="D119" s="59" t="str">
        <f>" - " &amp; 'Giá Máy'!E8</f>
        <v xml:space="preserve"> - Cân thủy tĩnh</v>
      </c>
      <c r="E119" s="216" t="str">
        <f>'Giá Máy'!F8</f>
        <v>ca</v>
      </c>
      <c r="F119" s="600">
        <v>0</v>
      </c>
      <c r="G119" s="162">
        <v>0.25</v>
      </c>
      <c r="H119" s="162">
        <f>'Tiên lượng'!X21</f>
        <v>1</v>
      </c>
      <c r="I119" s="162">
        <f>PRODUCT(F110, G119, H119)</f>
        <v>3</v>
      </c>
      <c r="J119" s="242">
        <f>'Giá Máy'!G8</f>
        <v>0</v>
      </c>
      <c r="K119" s="242">
        <f t="shared" si="45"/>
        <v>0</v>
      </c>
      <c r="L119" s="242">
        <f>'Giá Máy'!H8</f>
        <v>4439</v>
      </c>
      <c r="M119" s="453">
        <f t="shared" si="46"/>
        <v>1109.75</v>
      </c>
      <c r="N119" s="453">
        <v>0</v>
      </c>
      <c r="O119" s="453">
        <v>0</v>
      </c>
      <c r="P119" s="453">
        <f>'Giá Máy'!O8</f>
        <v>4439</v>
      </c>
      <c r="Q119" s="453">
        <f t="shared" si="47"/>
        <v>1109.75</v>
      </c>
      <c r="R119" s="636">
        <v>5</v>
      </c>
    </row>
    <row r="120" spans="1:18" x14ac:dyDescent="0.25">
      <c r="A120" s="622"/>
      <c r="B120" s="410">
        <v>0</v>
      </c>
      <c r="C120" s="634" t="s">
        <v>122</v>
      </c>
      <c r="D120" s="231" t="s">
        <v>887</v>
      </c>
      <c r="E120" s="410" t="s">
        <v>414</v>
      </c>
      <c r="F120" s="144">
        <v>0</v>
      </c>
      <c r="G120" s="344">
        <f>AVERAGE(R118:R119)</f>
        <v>5</v>
      </c>
      <c r="H120" s="344">
        <f>'Tiên lượng'!X21</f>
        <v>1</v>
      </c>
      <c r="I120" s="344">
        <f>PRODUCT(F110, G120, H120)</f>
        <v>60</v>
      </c>
      <c r="J120" s="447">
        <f>(G118*J118+G119*J119)/100</f>
        <v>0</v>
      </c>
      <c r="K120" s="447">
        <f t="shared" si="45"/>
        <v>0</v>
      </c>
      <c r="L120" s="447">
        <f>(G118*L118+G119*L119)/100</f>
        <v>39.467500000000001</v>
      </c>
      <c r="M120" s="5">
        <f t="shared" si="46"/>
        <v>197.33750000000001</v>
      </c>
      <c r="N120" s="5">
        <v>0</v>
      </c>
      <c r="O120" s="5">
        <v>0</v>
      </c>
      <c r="P120" s="5">
        <f>(G118*P118+G119*P119)/100</f>
        <v>39.467500000000001</v>
      </c>
      <c r="Q120" s="5">
        <f t="shared" si="47"/>
        <v>197.33750000000001</v>
      </c>
      <c r="R120" s="177">
        <v>0</v>
      </c>
    </row>
  </sheetData>
  <mergeCells count="12">
    <mergeCell ref="R4:R5"/>
    <mergeCell ref="P4:Q4"/>
    <mergeCell ref="A1:Q1"/>
    <mergeCell ref="A2:Q2"/>
    <mergeCell ref="A3:Q3"/>
    <mergeCell ref="B4:B5"/>
    <mergeCell ref="C4:C5"/>
    <mergeCell ref="D4:D5"/>
    <mergeCell ref="E4:E5"/>
    <mergeCell ref="F4:I4"/>
    <mergeCell ref="J4:K4"/>
    <mergeCell ref="L4:M4"/>
  </mergeCells>
  <conditionalFormatting sqref="H4:H5">
    <cfRule type="cellIs" dxfId="2" priority="1" stopIfTrue="1" operator="equal">
      <formula>1</formula>
    </cfRule>
  </conditionalFormatting>
  <conditionalFormatting sqref="H6:H121">
    <cfRule type="cellIs" dxfId="1" priority="2" stopIfTrue="1" operator="equal">
      <formula>1</formula>
    </cfRule>
  </conditionalFormatting>
  <pageMargins left="0.5" right="0.5" top="0.79" bottom="0.79" header="0.3" footer="0.3"/>
  <pageSetup paperSize="9" scale="75" orientation="portrait" useFirstPageNumber="1" horizontalDpi="65532"/>
  <headerFooter>
    <oddFooter>&amp;CTrang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O13"/>
  <sheetViews>
    <sheetView showZeros="0" topLeftCell="B1" workbookViewId="0">
      <selection activeCell="N16" sqref="N16"/>
    </sheetView>
  </sheetViews>
  <sheetFormatPr defaultColWidth="9.140625" defaultRowHeight="15" x14ac:dyDescent="0.25"/>
  <cols>
    <col min="1" max="1" width="9.140625" style="573" hidden="1" customWidth="1"/>
    <col min="2" max="2" width="9.42578125" style="573" customWidth="1"/>
    <col min="3" max="9" width="10.42578125" style="573" customWidth="1"/>
    <col min="10" max="10" width="10.140625" style="573" customWidth="1"/>
    <col min="11" max="11" width="10.42578125" style="573" customWidth="1"/>
    <col min="12" max="12" width="9.7109375" style="573" customWidth="1"/>
    <col min="13" max="15" width="9" style="573" customWidth="1"/>
    <col min="16" max="16384" width="9.140625" style="573"/>
  </cols>
  <sheetData>
    <row r="1" spans="1:15" ht="15.75" x14ac:dyDescent="0.25">
      <c r="J1" s="718" t="s">
        <v>1084</v>
      </c>
      <c r="K1" s="718"/>
      <c r="L1" s="718"/>
      <c r="M1" s="718"/>
      <c r="N1" s="718"/>
      <c r="O1" s="718"/>
    </row>
    <row r="2" spans="1:15" ht="16.5" x14ac:dyDescent="0.25">
      <c r="B2" s="662"/>
      <c r="C2" s="662"/>
      <c r="D2" s="662"/>
      <c r="E2" s="662"/>
      <c r="F2" s="662"/>
      <c r="J2" s="719" t="s">
        <v>1024</v>
      </c>
      <c r="K2" s="719"/>
      <c r="L2" s="719"/>
      <c r="M2" s="719"/>
      <c r="N2" s="719"/>
      <c r="O2" s="719"/>
    </row>
    <row r="3" spans="1:15" ht="16.899999999999999" x14ac:dyDescent="0.3">
      <c r="J3" s="720" t="s">
        <v>985</v>
      </c>
      <c r="K3" s="651"/>
      <c r="L3" s="651"/>
      <c r="M3" s="651"/>
      <c r="N3" s="651"/>
      <c r="O3" s="651"/>
    </row>
    <row r="7" spans="1:15" ht="18.75" x14ac:dyDescent="0.3">
      <c r="B7" s="650" t="s">
        <v>262</v>
      </c>
      <c r="C7" s="650"/>
      <c r="D7" s="650"/>
      <c r="E7" s="650"/>
      <c r="F7" s="650"/>
      <c r="G7" s="650"/>
      <c r="H7" s="650"/>
      <c r="I7" s="650"/>
      <c r="J7" s="650"/>
      <c r="K7" s="650"/>
      <c r="L7" s="650"/>
      <c r="M7" s="650"/>
      <c r="N7" s="650"/>
      <c r="O7" s="650"/>
    </row>
    <row r="8" spans="1:15" x14ac:dyDescent="0.25">
      <c r="B8" s="662" t="s">
        <v>1119</v>
      </c>
      <c r="C8" s="662"/>
      <c r="D8" s="662"/>
      <c r="E8" s="662"/>
      <c r="F8" s="662"/>
      <c r="G8" s="662"/>
      <c r="H8" s="662"/>
      <c r="I8" s="662"/>
      <c r="J8" s="662"/>
      <c r="K8" s="662"/>
      <c r="L8" s="662"/>
      <c r="M8" s="662"/>
      <c r="N8" s="662"/>
      <c r="O8" s="662"/>
    </row>
    <row r="9" spans="1:15" x14ac:dyDescent="0.25">
      <c r="B9" s="661" t="s">
        <v>1040</v>
      </c>
      <c r="C9" s="661"/>
      <c r="D9" s="661"/>
      <c r="E9" s="661"/>
      <c r="F9" s="661"/>
      <c r="G9" s="661"/>
      <c r="H9" s="661"/>
      <c r="I9" s="661"/>
      <c r="J9" s="661"/>
      <c r="K9" s="661"/>
      <c r="L9" s="661"/>
      <c r="M9" s="661"/>
      <c r="N9" s="661"/>
      <c r="O9" s="661"/>
    </row>
    <row r="10" spans="1:15" ht="18" customHeight="1" x14ac:dyDescent="0.25">
      <c r="B10" s="591" t="s">
        <v>441</v>
      </c>
      <c r="C10" s="667" t="s">
        <v>1008</v>
      </c>
      <c r="D10" s="667"/>
      <c r="E10" s="667"/>
      <c r="F10" s="667"/>
      <c r="G10" s="667"/>
      <c r="H10" s="667"/>
      <c r="I10" s="667"/>
      <c r="J10" s="667" t="s">
        <v>455</v>
      </c>
      <c r="K10" s="667"/>
      <c r="L10" s="667"/>
      <c r="M10" s="667" t="s">
        <v>625</v>
      </c>
      <c r="N10" s="667"/>
      <c r="O10" s="667"/>
    </row>
    <row r="11" spans="1:15" x14ac:dyDescent="0.25">
      <c r="A11" s="61"/>
      <c r="B11" s="99">
        <v>1</v>
      </c>
      <c r="C11" s="722" t="s">
        <v>28</v>
      </c>
      <c r="D11" s="722"/>
      <c r="E11" s="722"/>
      <c r="F11" s="722"/>
      <c r="G11" s="722"/>
      <c r="H11" s="722"/>
      <c r="I11" s="722"/>
      <c r="J11" s="723">
        <f>ĐGTH!H14</f>
        <v>70374900</v>
      </c>
      <c r="K11" s="722"/>
      <c r="L11" s="722"/>
      <c r="M11" s="722"/>
      <c r="N11" s="722"/>
      <c r="O11" s="722"/>
    </row>
    <row r="12" spans="1:15" x14ac:dyDescent="0.25">
      <c r="A12" s="54"/>
      <c r="B12" s="89"/>
      <c r="C12" s="724" t="s">
        <v>1051</v>
      </c>
      <c r="D12" s="724"/>
      <c r="E12" s="724"/>
      <c r="F12" s="724"/>
      <c r="G12" s="724"/>
      <c r="H12" s="724"/>
      <c r="I12" s="724"/>
      <c r="J12" s="725">
        <f>SUM(J11:L11)</f>
        <v>70374900</v>
      </c>
      <c r="K12" s="724"/>
      <c r="L12" s="724"/>
      <c r="M12" s="724"/>
      <c r="N12" s="724"/>
      <c r="O12" s="724"/>
    </row>
    <row r="13" spans="1:15" x14ac:dyDescent="0.25">
      <c r="B13" s="721" t="s">
        <v>1020</v>
      </c>
      <c r="C13" s="721" t="s">
        <v>1020</v>
      </c>
      <c r="D13" s="721" t="s">
        <v>1020</v>
      </c>
      <c r="E13" s="721" t="s">
        <v>1020</v>
      </c>
      <c r="F13" s="721" t="s">
        <v>1020</v>
      </c>
      <c r="G13" s="721" t="s">
        <v>1020</v>
      </c>
      <c r="H13" s="721" t="s">
        <v>1020</v>
      </c>
      <c r="I13" s="721" t="s">
        <v>1020</v>
      </c>
      <c r="J13" s="721" t="s">
        <v>1020</v>
      </c>
      <c r="K13" s="721" t="s">
        <v>1020</v>
      </c>
      <c r="L13" s="721" t="s">
        <v>1020</v>
      </c>
      <c r="M13" s="721" t="s">
        <v>1020</v>
      </c>
      <c r="N13" s="721" t="s">
        <v>1020</v>
      </c>
      <c r="O13" s="721" t="s">
        <v>1020</v>
      </c>
    </row>
  </sheetData>
  <mergeCells count="17">
    <mergeCell ref="B13:O13"/>
    <mergeCell ref="C11:I11"/>
    <mergeCell ref="J11:L11"/>
    <mergeCell ref="M11:O11"/>
    <mergeCell ref="C12:I12"/>
    <mergeCell ref="J12:L12"/>
    <mergeCell ref="M12:O12"/>
    <mergeCell ref="B9:O9"/>
    <mergeCell ref="C10:I10"/>
    <mergeCell ref="J10:L10"/>
    <mergeCell ref="M10:O10"/>
    <mergeCell ref="J1:O1"/>
    <mergeCell ref="B2:F2"/>
    <mergeCell ref="J2:O2"/>
    <mergeCell ref="J3:O3"/>
    <mergeCell ref="B7:O7"/>
    <mergeCell ref="B8:O8"/>
  </mergeCells>
  <pageMargins left="0.60000000000000009" right="0.60000000000000009" top="0.79" bottom="0.79" header="0.3" footer="0.3"/>
  <pageSetup paperSize="9" scale="95" orientation="landscape" useFirstPageNumber="1" horizontalDpi="65532"/>
  <headerFooter>
    <oddFooter>&amp;CTrang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W13"/>
  <sheetViews>
    <sheetView showZeros="0" topLeftCell="B1" workbookViewId="0">
      <selection activeCell="B13" sqref="B13:H13"/>
    </sheetView>
  </sheetViews>
  <sheetFormatPr defaultColWidth="9.140625" defaultRowHeight="15" x14ac:dyDescent="0.25"/>
  <cols>
    <col min="1" max="1" width="2.28515625" style="573" hidden="1" customWidth="1"/>
    <col min="2" max="2" width="6.5703125" style="573" customWidth="1"/>
    <col min="3" max="3" width="44" style="573" customWidth="1"/>
    <col min="4" max="4" width="16" style="573" customWidth="1"/>
    <col min="5" max="5" width="12.42578125" style="573" customWidth="1"/>
    <col min="6" max="6" width="14.42578125" style="573" customWidth="1"/>
    <col min="7" max="7" width="13.5703125" style="573" customWidth="1"/>
    <col min="8" max="8" width="14.85546875" style="573" customWidth="1"/>
    <col min="9" max="16384" width="9.140625" style="573"/>
  </cols>
  <sheetData>
    <row r="1" spans="1:23" x14ac:dyDescent="0.25">
      <c r="F1" s="662" t="s">
        <v>1084</v>
      </c>
      <c r="G1" s="662"/>
      <c r="H1" s="662"/>
      <c r="I1" s="474"/>
      <c r="J1" s="474"/>
      <c r="K1" s="474"/>
      <c r="L1" s="474"/>
      <c r="M1" s="474"/>
      <c r="N1" s="474"/>
      <c r="O1" s="474"/>
      <c r="P1" s="474"/>
      <c r="Q1" s="474"/>
      <c r="R1" s="474"/>
      <c r="S1" s="474"/>
      <c r="T1" s="474"/>
      <c r="U1" s="474"/>
      <c r="V1" s="474"/>
      <c r="W1" s="474"/>
    </row>
    <row r="2" spans="1:23" ht="16.5" customHeight="1" x14ac:dyDescent="0.25">
      <c r="B2" s="662"/>
      <c r="C2" s="662"/>
      <c r="D2" s="498"/>
      <c r="E2" s="498"/>
      <c r="F2" s="662" t="s">
        <v>1024</v>
      </c>
      <c r="G2" s="662"/>
      <c r="H2" s="662"/>
      <c r="I2" s="474"/>
      <c r="J2" s="474"/>
      <c r="K2" s="474"/>
      <c r="L2" s="474"/>
      <c r="M2" s="474"/>
      <c r="N2" s="474"/>
      <c r="O2" s="474"/>
      <c r="P2" s="474"/>
      <c r="Q2" s="474"/>
      <c r="R2" s="474"/>
      <c r="S2" s="474"/>
      <c r="T2" s="474"/>
      <c r="U2" s="474"/>
      <c r="V2" s="474"/>
      <c r="W2" s="474"/>
    </row>
    <row r="3" spans="1:23" ht="16.5" customHeight="1" x14ac:dyDescent="0.25">
      <c r="F3" s="726" t="s">
        <v>985</v>
      </c>
      <c r="G3" s="727"/>
      <c r="H3" s="727"/>
      <c r="I3" s="474"/>
      <c r="J3" s="474"/>
      <c r="K3" s="474"/>
      <c r="L3" s="474"/>
      <c r="M3" s="474"/>
      <c r="N3" s="474"/>
      <c r="O3" s="474"/>
      <c r="P3" s="474"/>
      <c r="Q3" s="474"/>
      <c r="R3" s="474"/>
      <c r="S3" s="474"/>
      <c r="T3" s="474"/>
      <c r="U3" s="474"/>
      <c r="V3" s="474"/>
      <c r="W3" s="474"/>
    </row>
    <row r="4" spans="1:23" ht="13.9" x14ac:dyDescent="0.25">
      <c r="I4" s="474"/>
      <c r="J4" s="474"/>
      <c r="K4" s="474"/>
      <c r="L4" s="474"/>
      <c r="M4" s="474"/>
      <c r="N4" s="474"/>
      <c r="O4" s="474"/>
      <c r="P4" s="474"/>
      <c r="Q4" s="474"/>
      <c r="R4" s="474"/>
      <c r="S4" s="474"/>
      <c r="T4" s="474"/>
      <c r="U4" s="474"/>
      <c r="V4" s="474"/>
      <c r="W4" s="474"/>
    </row>
    <row r="7" spans="1:23" ht="18.75" x14ac:dyDescent="0.3">
      <c r="B7" s="650" t="s">
        <v>3</v>
      </c>
      <c r="C7" s="650"/>
      <c r="D7" s="650"/>
      <c r="E7" s="650"/>
      <c r="F7" s="650"/>
      <c r="G7" s="650"/>
      <c r="H7" s="650"/>
    </row>
    <row r="8" spans="1:23" x14ac:dyDescent="0.25">
      <c r="B8" s="662" t="s">
        <v>837</v>
      </c>
      <c r="C8" s="662"/>
      <c r="D8" s="662"/>
      <c r="E8" s="662"/>
      <c r="F8" s="662"/>
      <c r="G8" s="662"/>
      <c r="H8" s="662"/>
    </row>
    <row r="9" spans="1:23" x14ac:dyDescent="0.25">
      <c r="B9" s="668" t="s">
        <v>1040</v>
      </c>
      <c r="C9" s="668"/>
      <c r="D9" s="668"/>
      <c r="E9" s="668"/>
      <c r="F9" s="668"/>
      <c r="G9" s="668"/>
      <c r="H9" s="668"/>
    </row>
    <row r="10" spans="1:23" ht="42.75" x14ac:dyDescent="0.25">
      <c r="B10" s="397" t="s">
        <v>441</v>
      </c>
      <c r="C10" s="397" t="s">
        <v>1008</v>
      </c>
      <c r="D10" s="397" t="s">
        <v>720</v>
      </c>
      <c r="E10" s="397" t="s">
        <v>711</v>
      </c>
      <c r="F10" s="397" t="s">
        <v>60</v>
      </c>
      <c r="G10" s="397" t="s">
        <v>132</v>
      </c>
      <c r="H10" s="397" t="s">
        <v>413</v>
      </c>
    </row>
    <row r="11" spans="1:23" x14ac:dyDescent="0.25">
      <c r="A11" s="61"/>
      <c r="B11" s="99">
        <v>1</v>
      </c>
      <c r="C11" s="61" t="s">
        <v>28</v>
      </c>
      <c r="D11" s="376">
        <f>THKPHM!F24</f>
        <v>63169535.318502203</v>
      </c>
      <c r="E11" s="376">
        <f>D11*'Thông tin'!E72</f>
        <v>5053562.8254801761</v>
      </c>
      <c r="F11" s="376">
        <f>D11+E11</f>
        <v>68223098.143982381</v>
      </c>
      <c r="G11" s="376">
        <v>0</v>
      </c>
      <c r="H11" s="376">
        <f>F11+G11</f>
        <v>68223098.143982381</v>
      </c>
    </row>
    <row r="12" spans="1:23" x14ac:dyDescent="0.25">
      <c r="A12" s="54"/>
      <c r="B12" s="89"/>
      <c r="C12" s="54" t="s">
        <v>1051</v>
      </c>
      <c r="D12" s="366">
        <f t="shared" ref="D12:H12" si="0">SUM(D11:D11)</f>
        <v>63169535.318502203</v>
      </c>
      <c r="E12" s="366">
        <f t="shared" si="0"/>
        <v>5053562.8254801761</v>
      </c>
      <c r="F12" s="366">
        <f t="shared" si="0"/>
        <v>68223098.143982381</v>
      </c>
      <c r="G12" s="366">
        <f t="shared" si="0"/>
        <v>0</v>
      </c>
      <c r="H12" s="366">
        <f t="shared" si="0"/>
        <v>68223098.143982381</v>
      </c>
    </row>
    <row r="13" spans="1:23" x14ac:dyDescent="0.25">
      <c r="B13" s="721" t="s">
        <v>1020</v>
      </c>
      <c r="C13" s="721" t="s">
        <v>1020</v>
      </c>
      <c r="D13" s="721" t="s">
        <v>1020</v>
      </c>
      <c r="E13" s="721" t="s">
        <v>1020</v>
      </c>
      <c r="F13" s="721" t="s">
        <v>1020</v>
      </c>
      <c r="G13" s="721" t="s">
        <v>1020</v>
      </c>
      <c r="H13" s="721" t="s">
        <v>1020</v>
      </c>
    </row>
  </sheetData>
  <mergeCells count="8">
    <mergeCell ref="B13:H13"/>
    <mergeCell ref="B9:H9"/>
    <mergeCell ref="F1:H1"/>
    <mergeCell ref="B2:C2"/>
    <mergeCell ref="F2:H2"/>
    <mergeCell ref="F3:H3"/>
    <mergeCell ref="B7:H7"/>
    <mergeCell ref="B8:H8"/>
  </mergeCells>
  <pageMargins left="1.18" right="0.59" top="0.79" bottom="0.79" header="0.3" footer="0.3"/>
  <pageSetup scale="90" orientation="landscape" horizontalDpi="65532"/>
  <headerFooter>
    <oddFooter>&amp;LDự toán Eta 2012&amp;CTrang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00"/>
  <sheetViews>
    <sheetView showGridLines="0" showZeros="0" topLeftCell="B1" workbookViewId="0">
      <selection activeCell="F16" sqref="F16"/>
    </sheetView>
  </sheetViews>
  <sheetFormatPr defaultColWidth="9.140625" defaultRowHeight="15" x14ac:dyDescent="0.25"/>
  <cols>
    <col min="1" max="1" width="7.85546875" style="573" hidden="1" customWidth="1"/>
    <col min="2" max="2" width="6.140625" style="573" customWidth="1"/>
    <col min="3" max="3" width="45.7109375" style="573" customWidth="1"/>
    <col min="4" max="4" width="8.140625" style="573" customWidth="1"/>
    <col min="5" max="5" width="9.85546875" style="573" customWidth="1"/>
    <col min="6" max="6" width="12" style="573" customWidth="1"/>
    <col min="7" max="7" width="11.42578125" style="573" customWidth="1"/>
    <col min="8" max="8" width="9.85546875" style="573" customWidth="1"/>
    <col min="9" max="9" width="12" style="573" customWidth="1"/>
    <col min="10" max="10" width="11.42578125" style="573" customWidth="1"/>
    <col min="11" max="11" width="9.85546875" style="573" customWidth="1"/>
    <col min="12" max="16384" width="9.140625" style="573"/>
  </cols>
  <sheetData>
    <row r="1" spans="1:11" x14ac:dyDescent="0.25">
      <c r="F1" s="498"/>
      <c r="G1" s="662" t="s">
        <v>1084</v>
      </c>
      <c r="H1" s="662"/>
      <c r="I1" s="662"/>
      <c r="J1" s="662"/>
      <c r="K1" s="498"/>
    </row>
    <row r="2" spans="1:11" x14ac:dyDescent="0.25">
      <c r="B2" s="662"/>
      <c r="C2" s="662"/>
      <c r="D2" s="498"/>
      <c r="E2" s="498"/>
      <c r="F2" s="498"/>
      <c r="G2" s="662" t="s">
        <v>1024</v>
      </c>
      <c r="H2" s="662"/>
      <c r="I2" s="662"/>
      <c r="J2" s="662"/>
      <c r="K2" s="498"/>
    </row>
    <row r="3" spans="1:11" ht="13.9" x14ac:dyDescent="0.25">
      <c r="F3" s="280"/>
      <c r="G3" s="726" t="s">
        <v>985</v>
      </c>
      <c r="H3" s="726"/>
      <c r="I3" s="726"/>
      <c r="J3" s="726"/>
      <c r="K3" s="474"/>
    </row>
    <row r="7" spans="1:11" ht="18.75" x14ac:dyDescent="0.3">
      <c r="B7" s="650" t="s">
        <v>713</v>
      </c>
      <c r="C7" s="650"/>
      <c r="D7" s="650"/>
      <c r="E7" s="650"/>
      <c r="F7" s="650"/>
      <c r="G7" s="650"/>
      <c r="H7" s="650"/>
      <c r="I7" s="650"/>
      <c r="J7" s="650"/>
      <c r="K7" s="650"/>
    </row>
    <row r="8" spans="1:11" ht="13.9" x14ac:dyDescent="0.25">
      <c r="B8" s="662" t="str">
        <f>"CÔNG TRÌNH: "  &amp; 'Thông tin'!E5</f>
        <v>CÔNG TRÌNH: Nhà làm việc UBND thị trấn Bồng Sơn</v>
      </c>
      <c r="C8" s="662"/>
      <c r="D8" s="662"/>
      <c r="E8" s="662"/>
      <c r="F8" s="662"/>
      <c r="G8" s="662"/>
      <c r="H8" s="662"/>
      <c r="I8" s="662"/>
      <c r="J8" s="662"/>
      <c r="K8" s="662"/>
    </row>
    <row r="9" spans="1:11" x14ac:dyDescent="0.25">
      <c r="B9" s="668" t="s">
        <v>1040</v>
      </c>
      <c r="C9" s="668"/>
      <c r="D9" s="668"/>
      <c r="E9" s="668"/>
      <c r="F9" s="668"/>
      <c r="G9" s="668"/>
      <c r="H9" s="668"/>
      <c r="I9" s="668"/>
      <c r="J9" s="668"/>
      <c r="K9" s="668"/>
    </row>
    <row r="10" spans="1:11" x14ac:dyDescent="0.25">
      <c r="B10" s="664" t="s">
        <v>441</v>
      </c>
      <c r="C10" s="664" t="s">
        <v>129</v>
      </c>
      <c r="D10" s="664" t="s">
        <v>660</v>
      </c>
      <c r="E10" s="664" t="s">
        <v>740</v>
      </c>
      <c r="F10" s="667" t="s">
        <v>510</v>
      </c>
      <c r="G10" s="667"/>
      <c r="H10" s="667"/>
      <c r="I10" s="649" t="s">
        <v>675</v>
      </c>
      <c r="J10" s="649"/>
      <c r="K10" s="649"/>
    </row>
    <row r="11" spans="1:11" x14ac:dyDescent="0.25">
      <c r="B11" s="666"/>
      <c r="C11" s="666"/>
      <c r="D11" s="666"/>
      <c r="E11" s="666"/>
      <c r="F11" s="310" t="s">
        <v>701</v>
      </c>
      <c r="G11" s="310" t="s">
        <v>381</v>
      </c>
      <c r="H11" s="310" t="s">
        <v>415</v>
      </c>
      <c r="I11" s="310" t="s">
        <v>701</v>
      </c>
      <c r="J11" s="310" t="s">
        <v>381</v>
      </c>
      <c r="K11" s="310" t="s">
        <v>415</v>
      </c>
    </row>
    <row r="12" spans="1:11" ht="13.9" x14ac:dyDescent="0.25">
      <c r="A12" s="204"/>
      <c r="B12" s="419"/>
      <c r="C12" s="411" t="s">
        <v>68</v>
      </c>
      <c r="D12" s="419"/>
      <c r="E12" s="370"/>
      <c r="F12" s="312"/>
      <c r="G12" s="312"/>
      <c r="H12" s="312">
        <f t="shared" ref="H12:H16" si="0">F12+G12</f>
        <v>0</v>
      </c>
      <c r="I12" s="312">
        <f t="shared" ref="I12:I16" si="1">E12*F12</f>
        <v>0</v>
      </c>
      <c r="J12" s="312">
        <f t="shared" ref="J12:J16" si="2">E12*G12</f>
        <v>0</v>
      </c>
      <c r="K12" s="312">
        <f t="shared" ref="K12:K16" si="3">E12*H12</f>
        <v>0</v>
      </c>
    </row>
    <row r="13" spans="1:11" ht="13.9" x14ac:dyDescent="0.25">
      <c r="A13" s="124"/>
      <c r="B13" s="348"/>
      <c r="C13" s="315" t="s">
        <v>68</v>
      </c>
      <c r="D13" s="348"/>
      <c r="E13" s="273"/>
      <c r="F13" s="221"/>
      <c r="G13" s="221"/>
      <c r="H13" s="221">
        <f t="shared" si="0"/>
        <v>0</v>
      </c>
      <c r="I13" s="221">
        <f t="shared" si="1"/>
        <v>0</v>
      </c>
      <c r="J13" s="221">
        <f t="shared" si="2"/>
        <v>0</v>
      </c>
      <c r="K13" s="221">
        <f t="shared" si="3"/>
        <v>0</v>
      </c>
    </row>
    <row r="14" spans="1:11" ht="13.9" x14ac:dyDescent="0.25">
      <c r="A14" s="124"/>
      <c r="B14" s="348"/>
      <c r="C14" s="315" t="s">
        <v>68</v>
      </c>
      <c r="D14" s="348"/>
      <c r="E14" s="273"/>
      <c r="F14" s="221"/>
      <c r="G14" s="221"/>
      <c r="H14" s="221">
        <f t="shared" si="0"/>
        <v>0</v>
      </c>
      <c r="I14" s="221">
        <f t="shared" si="1"/>
        <v>0</v>
      </c>
      <c r="J14" s="221">
        <f t="shared" si="2"/>
        <v>0</v>
      </c>
      <c r="K14" s="221">
        <f t="shared" si="3"/>
        <v>0</v>
      </c>
    </row>
    <row r="15" spans="1:11" ht="13.9" x14ac:dyDescent="0.25">
      <c r="A15" s="124"/>
      <c r="B15" s="348"/>
      <c r="C15" s="315" t="s">
        <v>68</v>
      </c>
      <c r="D15" s="348"/>
      <c r="E15" s="273"/>
      <c r="F15" s="221"/>
      <c r="G15" s="221"/>
      <c r="H15" s="221">
        <f t="shared" si="0"/>
        <v>0</v>
      </c>
      <c r="I15" s="221">
        <f t="shared" si="1"/>
        <v>0</v>
      </c>
      <c r="J15" s="221">
        <f t="shared" si="2"/>
        <v>0</v>
      </c>
      <c r="K15" s="221">
        <f t="shared" si="3"/>
        <v>0</v>
      </c>
    </row>
    <row r="16" spans="1:11" ht="13.9" x14ac:dyDescent="0.25">
      <c r="A16" s="320"/>
      <c r="B16" s="533"/>
      <c r="C16" s="503" t="s">
        <v>68</v>
      </c>
      <c r="D16" s="533"/>
      <c r="E16" s="486"/>
      <c r="F16" s="442"/>
      <c r="G16" s="442"/>
      <c r="H16" s="442">
        <f t="shared" si="0"/>
        <v>0</v>
      </c>
      <c r="I16" s="442">
        <f t="shared" si="1"/>
        <v>0</v>
      </c>
      <c r="J16" s="442">
        <f t="shared" si="2"/>
        <v>0</v>
      </c>
      <c r="K16" s="442">
        <f t="shared" si="3"/>
        <v>0</v>
      </c>
    </row>
    <row r="17" spans="1:11" x14ac:dyDescent="0.25">
      <c r="A17" s="728" t="s">
        <v>1051</v>
      </c>
      <c r="B17" s="729" t="s">
        <v>1051</v>
      </c>
      <c r="C17" s="728" t="s">
        <v>1051</v>
      </c>
      <c r="D17" s="729" t="s">
        <v>1051</v>
      </c>
      <c r="E17" s="730" t="s">
        <v>1051</v>
      </c>
      <c r="F17" s="731" t="s">
        <v>1051</v>
      </c>
      <c r="G17" s="731" t="s">
        <v>1051</v>
      </c>
      <c r="H17" s="731" t="s">
        <v>1051</v>
      </c>
      <c r="I17" s="520">
        <f t="shared" ref="I17:K17" si="4">SUM(I12:I16)</f>
        <v>0</v>
      </c>
      <c r="J17" s="520">
        <f t="shared" si="4"/>
        <v>0</v>
      </c>
      <c r="K17" s="520">
        <f t="shared" si="4"/>
        <v>0</v>
      </c>
    </row>
    <row r="18" spans="1:11" x14ac:dyDescent="0.25">
      <c r="A18" s="258"/>
      <c r="B18" s="732" t="s">
        <v>459</v>
      </c>
      <c r="C18" s="732" t="s">
        <v>459</v>
      </c>
      <c r="D18" s="732" t="s">
        <v>459</v>
      </c>
      <c r="E18" s="732" t="s">
        <v>459</v>
      </c>
      <c r="F18" s="732" t="s">
        <v>459</v>
      </c>
      <c r="G18" s="732" t="s">
        <v>459</v>
      </c>
      <c r="H18" s="732" t="s">
        <v>459</v>
      </c>
      <c r="I18" s="732" t="s">
        <v>459</v>
      </c>
      <c r="J18" s="732" t="s">
        <v>459</v>
      </c>
      <c r="K18" s="732" t="s">
        <v>459</v>
      </c>
    </row>
    <row r="19" spans="1:11" ht="13.9" x14ac:dyDescent="0.25">
      <c r="A19" s="258"/>
      <c r="B19" s="258"/>
      <c r="C19" s="460"/>
      <c r="D19" s="258"/>
      <c r="E19" s="258"/>
      <c r="F19" s="258"/>
      <c r="G19" s="258"/>
      <c r="H19" s="258"/>
      <c r="I19" s="258"/>
      <c r="J19" s="258"/>
      <c r="K19" s="258"/>
    </row>
    <row r="20" spans="1:11" x14ac:dyDescent="0.25">
      <c r="A20" s="258"/>
      <c r="B20" s="258"/>
      <c r="C20" s="473" t="s">
        <v>944</v>
      </c>
      <c r="D20" s="258"/>
      <c r="E20" s="258"/>
      <c r="F20" s="258"/>
      <c r="G20" s="258"/>
      <c r="H20" s="733" t="s">
        <v>337</v>
      </c>
      <c r="I20" s="733" t="s">
        <v>337</v>
      </c>
      <c r="J20" s="733" t="s">
        <v>337</v>
      </c>
      <c r="K20" s="733" t="s">
        <v>337</v>
      </c>
    </row>
    <row r="21" spans="1:11" x14ac:dyDescent="0.25">
      <c r="A21" s="258"/>
      <c r="B21" s="258"/>
      <c r="C21" s="460"/>
      <c r="D21" s="258"/>
      <c r="E21" s="258"/>
      <c r="F21" s="258"/>
      <c r="G21" s="258"/>
      <c r="H21" s="671" t="s">
        <v>473</v>
      </c>
      <c r="I21" s="671" t="s">
        <v>473</v>
      </c>
      <c r="J21" s="671" t="s">
        <v>473</v>
      </c>
      <c r="K21" s="671" t="s">
        <v>473</v>
      </c>
    </row>
    <row r="22" spans="1:11" ht="13.9" x14ac:dyDescent="0.25">
      <c r="A22" s="258"/>
      <c r="B22" s="258"/>
      <c r="C22" s="460"/>
      <c r="D22" s="258"/>
      <c r="E22" s="258"/>
      <c r="F22" s="258"/>
      <c r="G22" s="258"/>
      <c r="H22" s="258"/>
      <c r="I22" s="258"/>
      <c r="J22" s="258"/>
      <c r="K22" s="258"/>
    </row>
    <row r="23" spans="1:11" ht="13.9" x14ac:dyDescent="0.25">
      <c r="C23" s="134"/>
    </row>
    <row r="24" spans="1:11" ht="13.9" x14ac:dyDescent="0.25">
      <c r="C24" s="134"/>
    </row>
    <row r="25" spans="1:11" ht="13.9" x14ac:dyDescent="0.25">
      <c r="C25" s="134"/>
    </row>
    <row r="26" spans="1:11" ht="13.9" x14ac:dyDescent="0.25">
      <c r="C26" s="134"/>
    </row>
    <row r="27" spans="1:11" x14ac:dyDescent="0.25">
      <c r="C27" s="134"/>
    </row>
    <row r="28" spans="1:11" x14ac:dyDescent="0.25">
      <c r="C28" s="134"/>
    </row>
    <row r="29" spans="1:11" x14ac:dyDescent="0.25">
      <c r="C29" s="134"/>
    </row>
    <row r="30" spans="1:11" x14ac:dyDescent="0.25">
      <c r="C30" s="134"/>
    </row>
    <row r="31" spans="1:11" x14ac:dyDescent="0.25">
      <c r="C31" s="134"/>
    </row>
    <row r="32" spans="1:11" x14ac:dyDescent="0.25">
      <c r="C32" s="134"/>
    </row>
    <row r="33" spans="3:3" x14ac:dyDescent="0.25">
      <c r="C33" s="134"/>
    </row>
    <row r="34" spans="3:3" x14ac:dyDescent="0.25">
      <c r="C34" s="134"/>
    </row>
    <row r="35" spans="3:3" x14ac:dyDescent="0.25">
      <c r="C35" s="134"/>
    </row>
    <row r="36" spans="3:3" x14ac:dyDescent="0.25">
      <c r="C36" s="134"/>
    </row>
    <row r="37" spans="3:3" x14ac:dyDescent="0.25">
      <c r="C37" s="134"/>
    </row>
    <row r="38" spans="3:3" x14ac:dyDescent="0.25">
      <c r="C38" s="134"/>
    </row>
    <row r="39" spans="3:3" x14ac:dyDescent="0.25">
      <c r="C39" s="134"/>
    </row>
    <row r="40" spans="3:3" x14ac:dyDescent="0.25">
      <c r="C40" s="134"/>
    </row>
    <row r="41" spans="3:3" x14ac:dyDescent="0.25">
      <c r="C41" s="134"/>
    </row>
    <row r="42" spans="3:3" x14ac:dyDescent="0.25">
      <c r="C42" s="134"/>
    </row>
    <row r="43" spans="3:3" x14ac:dyDescent="0.25">
      <c r="C43" s="134"/>
    </row>
    <row r="44" spans="3:3" x14ac:dyDescent="0.25">
      <c r="C44" s="134"/>
    </row>
    <row r="45" spans="3:3" x14ac:dyDescent="0.25">
      <c r="C45" s="134"/>
    </row>
    <row r="46" spans="3:3" x14ac:dyDescent="0.25">
      <c r="C46" s="134"/>
    </row>
    <row r="47" spans="3:3" x14ac:dyDescent="0.25">
      <c r="C47" s="134"/>
    </row>
    <row r="48" spans="3:3" x14ac:dyDescent="0.25">
      <c r="C48" s="134"/>
    </row>
    <row r="49" spans="3:3" x14ac:dyDescent="0.25">
      <c r="C49" s="134"/>
    </row>
    <row r="50" spans="3:3" x14ac:dyDescent="0.25">
      <c r="C50" s="134"/>
    </row>
    <row r="51" spans="3:3" x14ac:dyDescent="0.25">
      <c r="C51" s="134"/>
    </row>
    <row r="52" spans="3:3" x14ac:dyDescent="0.25">
      <c r="C52" s="134"/>
    </row>
    <row r="53" spans="3:3" x14ac:dyDescent="0.25">
      <c r="C53" s="134"/>
    </row>
    <row r="54" spans="3:3" x14ac:dyDescent="0.25">
      <c r="C54" s="134"/>
    </row>
    <row r="55" spans="3:3" x14ac:dyDescent="0.25">
      <c r="C55" s="134"/>
    </row>
    <row r="56" spans="3:3" x14ac:dyDescent="0.25">
      <c r="C56" s="134"/>
    </row>
    <row r="57" spans="3:3" x14ac:dyDescent="0.25">
      <c r="C57" s="134"/>
    </row>
    <row r="58" spans="3:3" x14ac:dyDescent="0.25">
      <c r="C58" s="134"/>
    </row>
    <row r="59" spans="3:3" x14ac:dyDescent="0.25">
      <c r="C59" s="134"/>
    </row>
    <row r="60" spans="3:3" x14ac:dyDescent="0.25">
      <c r="C60" s="134"/>
    </row>
    <row r="61" spans="3:3" x14ac:dyDescent="0.25">
      <c r="C61" s="134"/>
    </row>
    <row r="62" spans="3:3" x14ac:dyDescent="0.25">
      <c r="C62" s="134"/>
    </row>
    <row r="63" spans="3:3" x14ac:dyDescent="0.25">
      <c r="C63" s="134"/>
    </row>
    <row r="64" spans="3:3" x14ac:dyDescent="0.25">
      <c r="C64" s="134"/>
    </row>
    <row r="65" spans="3:3" x14ac:dyDescent="0.25">
      <c r="C65" s="134"/>
    </row>
    <row r="66" spans="3:3" x14ac:dyDescent="0.25">
      <c r="C66" s="134"/>
    </row>
    <row r="67" spans="3:3" x14ac:dyDescent="0.25">
      <c r="C67" s="134"/>
    </row>
    <row r="68" spans="3:3" x14ac:dyDescent="0.25">
      <c r="C68" s="134"/>
    </row>
    <row r="69" spans="3:3" x14ac:dyDescent="0.25">
      <c r="C69" s="134"/>
    </row>
    <row r="70" spans="3:3" x14ac:dyDescent="0.25">
      <c r="C70" s="134"/>
    </row>
    <row r="71" spans="3:3" x14ac:dyDescent="0.25">
      <c r="C71" s="134"/>
    </row>
    <row r="72" spans="3:3" x14ac:dyDescent="0.25">
      <c r="C72" s="134"/>
    </row>
    <row r="73" spans="3:3" x14ac:dyDescent="0.25">
      <c r="C73" s="134"/>
    </row>
    <row r="74" spans="3:3" x14ac:dyDescent="0.25">
      <c r="C74" s="134"/>
    </row>
    <row r="75" spans="3:3" x14ac:dyDescent="0.25">
      <c r="C75" s="134"/>
    </row>
    <row r="76" spans="3:3" x14ac:dyDescent="0.25">
      <c r="C76" s="134"/>
    </row>
    <row r="77" spans="3:3" x14ac:dyDescent="0.25">
      <c r="C77" s="134"/>
    </row>
    <row r="78" spans="3:3" x14ac:dyDescent="0.25">
      <c r="C78" s="134"/>
    </row>
    <row r="79" spans="3:3" x14ac:dyDescent="0.25">
      <c r="C79" s="134"/>
    </row>
    <row r="80" spans="3:3" x14ac:dyDescent="0.25">
      <c r="C80" s="134"/>
    </row>
    <row r="81" spans="3:3" x14ac:dyDescent="0.25">
      <c r="C81" s="134"/>
    </row>
    <row r="82" spans="3:3" x14ac:dyDescent="0.25">
      <c r="C82" s="134"/>
    </row>
    <row r="83" spans="3:3" x14ac:dyDescent="0.25">
      <c r="C83" s="134"/>
    </row>
    <row r="84" spans="3:3" x14ac:dyDescent="0.25">
      <c r="C84" s="134"/>
    </row>
    <row r="85" spans="3:3" x14ac:dyDescent="0.25">
      <c r="C85" s="134"/>
    </row>
    <row r="86" spans="3:3" x14ac:dyDescent="0.25">
      <c r="C86" s="134"/>
    </row>
    <row r="87" spans="3:3" x14ac:dyDescent="0.25">
      <c r="C87" s="134"/>
    </row>
    <row r="88" spans="3:3" x14ac:dyDescent="0.25">
      <c r="C88" s="134"/>
    </row>
    <row r="89" spans="3:3" x14ac:dyDescent="0.25">
      <c r="C89" s="134"/>
    </row>
    <row r="90" spans="3:3" x14ac:dyDescent="0.25">
      <c r="C90" s="134"/>
    </row>
    <row r="91" spans="3:3" x14ac:dyDescent="0.25">
      <c r="C91" s="134"/>
    </row>
    <row r="92" spans="3:3" x14ac:dyDescent="0.25">
      <c r="C92" s="134"/>
    </row>
    <row r="93" spans="3:3" x14ac:dyDescent="0.25">
      <c r="C93" s="134"/>
    </row>
    <row r="94" spans="3:3" x14ac:dyDescent="0.25">
      <c r="C94" s="134"/>
    </row>
    <row r="95" spans="3:3" x14ac:dyDescent="0.25">
      <c r="C95" s="134"/>
    </row>
    <row r="96" spans="3:3" x14ac:dyDescent="0.25">
      <c r="C96" s="134"/>
    </row>
    <row r="97" spans="3:3" x14ac:dyDescent="0.25">
      <c r="C97" s="134"/>
    </row>
    <row r="98" spans="3:3" x14ac:dyDescent="0.25">
      <c r="C98" s="134"/>
    </row>
    <row r="99" spans="3:3" x14ac:dyDescent="0.25">
      <c r="C99" s="134"/>
    </row>
    <row r="100" spans="3:3" x14ac:dyDescent="0.25">
      <c r="C100" s="134"/>
    </row>
    <row r="101" spans="3:3" x14ac:dyDescent="0.25">
      <c r="C101" s="134"/>
    </row>
    <row r="102" spans="3:3" x14ac:dyDescent="0.25">
      <c r="C102" s="134"/>
    </row>
    <row r="103" spans="3:3" x14ac:dyDescent="0.25">
      <c r="C103" s="134"/>
    </row>
    <row r="104" spans="3:3" x14ac:dyDescent="0.25">
      <c r="C104" s="134"/>
    </row>
    <row r="105" spans="3:3" x14ac:dyDescent="0.25">
      <c r="C105" s="134"/>
    </row>
    <row r="106" spans="3:3" x14ac:dyDescent="0.25">
      <c r="C106" s="134"/>
    </row>
    <row r="107" spans="3:3" x14ac:dyDescent="0.25">
      <c r="C107" s="134"/>
    </row>
    <row r="108" spans="3:3" x14ac:dyDescent="0.25">
      <c r="C108" s="134"/>
    </row>
    <row r="109" spans="3:3" x14ac:dyDescent="0.25">
      <c r="C109" s="134"/>
    </row>
    <row r="110" spans="3:3" x14ac:dyDescent="0.25">
      <c r="C110" s="134"/>
    </row>
    <row r="111" spans="3:3" x14ac:dyDescent="0.25">
      <c r="C111" s="134"/>
    </row>
    <row r="112" spans="3:3" x14ac:dyDescent="0.25">
      <c r="C112" s="134"/>
    </row>
    <row r="113" spans="3:3" x14ac:dyDescent="0.25">
      <c r="C113" s="134"/>
    </row>
    <row r="114" spans="3:3" x14ac:dyDescent="0.25">
      <c r="C114" s="134"/>
    </row>
    <row r="115" spans="3:3" x14ac:dyDescent="0.25">
      <c r="C115" s="134"/>
    </row>
    <row r="116" spans="3:3" x14ac:dyDescent="0.25">
      <c r="C116" s="134"/>
    </row>
    <row r="117" spans="3:3" x14ac:dyDescent="0.25">
      <c r="C117" s="134"/>
    </row>
    <row r="118" spans="3:3" x14ac:dyDescent="0.25">
      <c r="C118" s="134"/>
    </row>
    <row r="119" spans="3:3" x14ac:dyDescent="0.25">
      <c r="C119" s="134"/>
    </row>
    <row r="120" spans="3:3" x14ac:dyDescent="0.25">
      <c r="C120" s="134"/>
    </row>
    <row r="121" spans="3:3" x14ac:dyDescent="0.25">
      <c r="C121" s="134"/>
    </row>
    <row r="122" spans="3:3" x14ac:dyDescent="0.25">
      <c r="C122" s="134"/>
    </row>
    <row r="123" spans="3:3" x14ac:dyDescent="0.25">
      <c r="C123" s="134"/>
    </row>
    <row r="124" spans="3:3" x14ac:dyDescent="0.25">
      <c r="C124" s="134"/>
    </row>
    <row r="125" spans="3:3" x14ac:dyDescent="0.25">
      <c r="C125" s="134"/>
    </row>
    <row r="126" spans="3:3" x14ac:dyDescent="0.25">
      <c r="C126" s="134"/>
    </row>
    <row r="127" spans="3:3" x14ac:dyDescent="0.25">
      <c r="C127" s="134"/>
    </row>
    <row r="128" spans="3:3" x14ac:dyDescent="0.25">
      <c r="C128" s="134"/>
    </row>
    <row r="129" spans="3:3" x14ac:dyDescent="0.25">
      <c r="C129" s="134"/>
    </row>
    <row r="130" spans="3:3" x14ac:dyDescent="0.25">
      <c r="C130" s="134"/>
    </row>
    <row r="131" spans="3:3" x14ac:dyDescent="0.25">
      <c r="C131" s="134"/>
    </row>
    <row r="132" spans="3:3" x14ac:dyDescent="0.25">
      <c r="C132" s="134"/>
    </row>
    <row r="133" spans="3:3" x14ac:dyDescent="0.25">
      <c r="C133" s="134"/>
    </row>
    <row r="134" spans="3:3" x14ac:dyDescent="0.25">
      <c r="C134" s="134"/>
    </row>
    <row r="135" spans="3:3" x14ac:dyDescent="0.25">
      <c r="C135" s="134"/>
    </row>
    <row r="136" spans="3:3" x14ac:dyDescent="0.25">
      <c r="C136" s="134"/>
    </row>
    <row r="137" spans="3:3" x14ac:dyDescent="0.25">
      <c r="C137" s="134"/>
    </row>
    <row r="138" spans="3:3" x14ac:dyDescent="0.25">
      <c r="C138" s="134"/>
    </row>
    <row r="139" spans="3:3" x14ac:dyDescent="0.25">
      <c r="C139" s="134"/>
    </row>
    <row r="140" spans="3:3" x14ac:dyDescent="0.25">
      <c r="C140" s="134"/>
    </row>
    <row r="141" spans="3:3" x14ac:dyDescent="0.25">
      <c r="C141" s="134"/>
    </row>
    <row r="142" spans="3:3" x14ac:dyDescent="0.25">
      <c r="C142" s="134"/>
    </row>
    <row r="143" spans="3:3" x14ac:dyDescent="0.25">
      <c r="C143" s="134"/>
    </row>
    <row r="144" spans="3:3" x14ac:dyDescent="0.25">
      <c r="C144" s="134"/>
    </row>
    <row r="145" spans="3:3" x14ac:dyDescent="0.25">
      <c r="C145" s="134"/>
    </row>
    <row r="146" spans="3:3" x14ac:dyDescent="0.25">
      <c r="C146" s="134"/>
    </row>
    <row r="147" spans="3:3" x14ac:dyDescent="0.25">
      <c r="C147" s="134"/>
    </row>
    <row r="148" spans="3:3" x14ac:dyDescent="0.25">
      <c r="C148" s="134"/>
    </row>
    <row r="149" spans="3:3" x14ac:dyDescent="0.25">
      <c r="C149" s="134"/>
    </row>
    <row r="150" spans="3:3" x14ac:dyDescent="0.25">
      <c r="C150" s="134"/>
    </row>
    <row r="151" spans="3:3" x14ac:dyDescent="0.25">
      <c r="C151" s="134"/>
    </row>
    <row r="152" spans="3:3" x14ac:dyDescent="0.25">
      <c r="C152" s="134"/>
    </row>
    <row r="153" spans="3:3" x14ac:dyDescent="0.25">
      <c r="C153" s="134"/>
    </row>
    <row r="154" spans="3:3" x14ac:dyDescent="0.25">
      <c r="C154" s="134"/>
    </row>
    <row r="155" spans="3:3" x14ac:dyDescent="0.25">
      <c r="C155" s="134"/>
    </row>
    <row r="156" spans="3:3" x14ac:dyDescent="0.25">
      <c r="C156" s="134"/>
    </row>
    <row r="157" spans="3:3" x14ac:dyDescent="0.25">
      <c r="C157" s="134"/>
    </row>
    <row r="158" spans="3:3" x14ac:dyDescent="0.25">
      <c r="C158" s="134"/>
    </row>
    <row r="159" spans="3:3" x14ac:dyDescent="0.25">
      <c r="C159" s="134"/>
    </row>
    <row r="160" spans="3:3" x14ac:dyDescent="0.25">
      <c r="C160" s="134"/>
    </row>
    <row r="161" spans="3:3" x14ac:dyDescent="0.25">
      <c r="C161" s="134"/>
    </row>
    <row r="162" spans="3:3" x14ac:dyDescent="0.25">
      <c r="C162" s="134"/>
    </row>
    <row r="163" spans="3:3" x14ac:dyDescent="0.25">
      <c r="C163" s="134"/>
    </row>
    <row r="164" spans="3:3" x14ac:dyDescent="0.25">
      <c r="C164" s="134"/>
    </row>
    <row r="165" spans="3:3" x14ac:dyDescent="0.25">
      <c r="C165" s="134"/>
    </row>
    <row r="166" spans="3:3" x14ac:dyDescent="0.25">
      <c r="C166" s="134"/>
    </row>
    <row r="167" spans="3:3" x14ac:dyDescent="0.25">
      <c r="C167" s="134"/>
    </row>
    <row r="168" spans="3:3" x14ac:dyDescent="0.25">
      <c r="C168" s="134"/>
    </row>
    <row r="169" spans="3:3" x14ac:dyDescent="0.25">
      <c r="C169" s="134"/>
    </row>
    <row r="170" spans="3:3" x14ac:dyDescent="0.25">
      <c r="C170" s="134"/>
    </row>
    <row r="171" spans="3:3" x14ac:dyDescent="0.25">
      <c r="C171" s="134"/>
    </row>
    <row r="172" spans="3:3" x14ac:dyDescent="0.25">
      <c r="C172" s="134"/>
    </row>
    <row r="173" spans="3:3" x14ac:dyDescent="0.25">
      <c r="C173" s="134"/>
    </row>
    <row r="174" spans="3:3" x14ac:dyDescent="0.25">
      <c r="C174" s="134"/>
    </row>
    <row r="175" spans="3:3" x14ac:dyDescent="0.25">
      <c r="C175" s="134"/>
    </row>
    <row r="176" spans="3:3" x14ac:dyDescent="0.25">
      <c r="C176" s="134"/>
    </row>
    <row r="177" spans="3:3" x14ac:dyDescent="0.25">
      <c r="C177" s="134"/>
    </row>
    <row r="178" spans="3:3" x14ac:dyDescent="0.25">
      <c r="C178" s="134"/>
    </row>
    <row r="179" spans="3:3" x14ac:dyDescent="0.25">
      <c r="C179" s="134"/>
    </row>
    <row r="180" spans="3:3" x14ac:dyDescent="0.25">
      <c r="C180" s="134"/>
    </row>
    <row r="181" spans="3:3" x14ac:dyDescent="0.25">
      <c r="C181" s="134"/>
    </row>
    <row r="182" spans="3:3" x14ac:dyDescent="0.25">
      <c r="C182" s="134"/>
    </row>
    <row r="183" spans="3:3" x14ac:dyDescent="0.25">
      <c r="C183" s="134"/>
    </row>
    <row r="184" spans="3:3" x14ac:dyDescent="0.25">
      <c r="C184" s="134"/>
    </row>
    <row r="185" spans="3:3" x14ac:dyDescent="0.25">
      <c r="C185" s="134"/>
    </row>
    <row r="186" spans="3:3" x14ac:dyDescent="0.25">
      <c r="C186" s="134"/>
    </row>
    <row r="187" spans="3:3" x14ac:dyDescent="0.25">
      <c r="C187" s="134"/>
    </row>
    <row r="188" spans="3:3" x14ac:dyDescent="0.25">
      <c r="C188" s="134"/>
    </row>
    <row r="189" spans="3:3" x14ac:dyDescent="0.25">
      <c r="C189" s="134"/>
    </row>
    <row r="190" spans="3:3" x14ac:dyDescent="0.25">
      <c r="C190" s="134"/>
    </row>
    <row r="191" spans="3:3" x14ac:dyDescent="0.25">
      <c r="C191" s="134"/>
    </row>
    <row r="192" spans="3:3" x14ac:dyDescent="0.25">
      <c r="C192" s="134"/>
    </row>
    <row r="193" spans="3:3" x14ac:dyDescent="0.25">
      <c r="C193" s="134"/>
    </row>
    <row r="194" spans="3:3" x14ac:dyDescent="0.25">
      <c r="C194" s="134"/>
    </row>
    <row r="195" spans="3:3" x14ac:dyDescent="0.25">
      <c r="C195" s="134"/>
    </row>
    <row r="196" spans="3:3" x14ac:dyDescent="0.25">
      <c r="C196" s="134"/>
    </row>
    <row r="197" spans="3:3" x14ac:dyDescent="0.25">
      <c r="C197" s="134"/>
    </row>
    <row r="198" spans="3:3" x14ac:dyDescent="0.25">
      <c r="C198" s="134"/>
    </row>
    <row r="199" spans="3:3" x14ac:dyDescent="0.25">
      <c r="C199" s="134"/>
    </row>
    <row r="200" spans="3:3" x14ac:dyDescent="0.25">
      <c r="C200" s="134"/>
    </row>
    <row r="201" spans="3:3" x14ac:dyDescent="0.25">
      <c r="C201" s="134"/>
    </row>
    <row r="202" spans="3:3" x14ac:dyDescent="0.25">
      <c r="C202" s="134"/>
    </row>
    <row r="203" spans="3:3" x14ac:dyDescent="0.25">
      <c r="C203" s="134"/>
    </row>
    <row r="204" spans="3:3" x14ac:dyDescent="0.25">
      <c r="C204" s="134"/>
    </row>
    <row r="205" spans="3:3" x14ac:dyDescent="0.25">
      <c r="C205" s="134"/>
    </row>
    <row r="206" spans="3:3" x14ac:dyDescent="0.25">
      <c r="C206" s="134"/>
    </row>
    <row r="207" spans="3:3" x14ac:dyDescent="0.25">
      <c r="C207" s="134"/>
    </row>
    <row r="208" spans="3:3" x14ac:dyDescent="0.25">
      <c r="C208" s="134"/>
    </row>
    <row r="209" spans="3:3" x14ac:dyDescent="0.25">
      <c r="C209" s="134"/>
    </row>
    <row r="210" spans="3:3" x14ac:dyDescent="0.25">
      <c r="C210" s="134"/>
    </row>
    <row r="211" spans="3:3" x14ac:dyDescent="0.25">
      <c r="C211" s="134"/>
    </row>
    <row r="212" spans="3:3" x14ac:dyDescent="0.25">
      <c r="C212" s="134"/>
    </row>
    <row r="213" spans="3:3" x14ac:dyDescent="0.25">
      <c r="C213" s="134"/>
    </row>
    <row r="214" spans="3:3" x14ac:dyDescent="0.25">
      <c r="C214" s="134"/>
    </row>
    <row r="215" spans="3:3" x14ac:dyDescent="0.25">
      <c r="C215" s="134"/>
    </row>
    <row r="216" spans="3:3" x14ac:dyDescent="0.25">
      <c r="C216" s="134"/>
    </row>
    <row r="217" spans="3:3" x14ac:dyDescent="0.25">
      <c r="C217" s="134"/>
    </row>
    <row r="218" spans="3:3" x14ac:dyDescent="0.25">
      <c r="C218" s="134"/>
    </row>
    <row r="219" spans="3:3" x14ac:dyDescent="0.25">
      <c r="C219" s="134"/>
    </row>
    <row r="220" spans="3:3" x14ac:dyDescent="0.25">
      <c r="C220" s="134"/>
    </row>
    <row r="221" spans="3:3" x14ac:dyDescent="0.25">
      <c r="C221" s="134"/>
    </row>
    <row r="222" spans="3:3" x14ac:dyDescent="0.25">
      <c r="C222" s="134"/>
    </row>
    <row r="223" spans="3:3" x14ac:dyDescent="0.25">
      <c r="C223" s="134"/>
    </row>
    <row r="224" spans="3:3" x14ac:dyDescent="0.25">
      <c r="C224" s="134"/>
    </row>
    <row r="225" spans="3:3" x14ac:dyDescent="0.25">
      <c r="C225" s="134"/>
    </row>
    <row r="226" spans="3:3" x14ac:dyDescent="0.25">
      <c r="C226" s="134"/>
    </row>
    <row r="227" spans="3:3" x14ac:dyDescent="0.25">
      <c r="C227" s="134"/>
    </row>
    <row r="228" spans="3:3" x14ac:dyDescent="0.25">
      <c r="C228" s="134"/>
    </row>
    <row r="229" spans="3:3" x14ac:dyDescent="0.25">
      <c r="C229" s="134"/>
    </row>
    <row r="230" spans="3:3" x14ac:dyDescent="0.25">
      <c r="C230" s="134"/>
    </row>
    <row r="231" spans="3:3" x14ac:dyDescent="0.25">
      <c r="C231" s="134"/>
    </row>
    <row r="232" spans="3:3" x14ac:dyDescent="0.25">
      <c r="C232" s="134"/>
    </row>
    <row r="233" spans="3:3" x14ac:dyDescent="0.25">
      <c r="C233" s="134"/>
    </row>
    <row r="234" spans="3:3" x14ac:dyDescent="0.25">
      <c r="C234" s="134"/>
    </row>
    <row r="235" spans="3:3" x14ac:dyDescent="0.25">
      <c r="C235" s="134"/>
    </row>
    <row r="236" spans="3:3" x14ac:dyDescent="0.25">
      <c r="C236" s="134"/>
    </row>
    <row r="237" spans="3:3" x14ac:dyDescent="0.25">
      <c r="C237" s="134"/>
    </row>
    <row r="238" spans="3:3" x14ac:dyDescent="0.25">
      <c r="C238" s="134"/>
    </row>
    <row r="239" spans="3:3" x14ac:dyDescent="0.25">
      <c r="C239" s="134"/>
    </row>
    <row r="240" spans="3:3" x14ac:dyDescent="0.25">
      <c r="C240" s="134"/>
    </row>
    <row r="241" spans="3:3" x14ac:dyDescent="0.25">
      <c r="C241" s="134"/>
    </row>
    <row r="242" spans="3:3" x14ac:dyDescent="0.25">
      <c r="C242" s="134"/>
    </row>
    <row r="243" spans="3:3" x14ac:dyDescent="0.25">
      <c r="C243" s="134"/>
    </row>
    <row r="244" spans="3:3" x14ac:dyDescent="0.25">
      <c r="C244" s="134"/>
    </row>
    <row r="245" spans="3:3" x14ac:dyDescent="0.25">
      <c r="C245" s="134"/>
    </row>
    <row r="246" spans="3:3" x14ac:dyDescent="0.25">
      <c r="C246" s="134"/>
    </row>
    <row r="247" spans="3:3" x14ac:dyDescent="0.25">
      <c r="C247" s="134"/>
    </row>
    <row r="248" spans="3:3" x14ac:dyDescent="0.25">
      <c r="C248" s="134"/>
    </row>
    <row r="249" spans="3:3" x14ac:dyDescent="0.25">
      <c r="C249" s="134"/>
    </row>
    <row r="250" spans="3:3" x14ac:dyDescent="0.25">
      <c r="C250" s="134"/>
    </row>
    <row r="251" spans="3:3" x14ac:dyDescent="0.25">
      <c r="C251" s="134"/>
    </row>
    <row r="252" spans="3:3" x14ac:dyDescent="0.25">
      <c r="C252" s="134"/>
    </row>
    <row r="253" spans="3:3" x14ac:dyDescent="0.25">
      <c r="C253" s="134"/>
    </row>
    <row r="254" spans="3:3" x14ac:dyDescent="0.25">
      <c r="C254" s="134"/>
    </row>
    <row r="255" spans="3:3" x14ac:dyDescent="0.25">
      <c r="C255" s="134"/>
    </row>
    <row r="256" spans="3:3" x14ac:dyDescent="0.25">
      <c r="C256" s="134"/>
    </row>
    <row r="257" spans="3:3" x14ac:dyDescent="0.25">
      <c r="C257" s="134"/>
    </row>
    <row r="258" spans="3:3" x14ac:dyDescent="0.25">
      <c r="C258" s="134"/>
    </row>
    <row r="259" spans="3:3" x14ac:dyDescent="0.25">
      <c r="C259" s="134"/>
    </row>
    <row r="260" spans="3:3" x14ac:dyDescent="0.25">
      <c r="C260" s="134"/>
    </row>
    <row r="261" spans="3:3" x14ac:dyDescent="0.25">
      <c r="C261" s="134"/>
    </row>
    <row r="262" spans="3:3" x14ac:dyDescent="0.25">
      <c r="C262" s="134"/>
    </row>
    <row r="263" spans="3:3" x14ac:dyDescent="0.25">
      <c r="C263" s="134"/>
    </row>
    <row r="264" spans="3:3" x14ac:dyDescent="0.25">
      <c r="C264" s="134"/>
    </row>
    <row r="265" spans="3:3" x14ac:dyDescent="0.25">
      <c r="C265" s="134"/>
    </row>
    <row r="266" spans="3:3" x14ac:dyDescent="0.25">
      <c r="C266" s="134"/>
    </row>
    <row r="267" spans="3:3" x14ac:dyDescent="0.25">
      <c r="C267" s="134"/>
    </row>
    <row r="268" spans="3:3" x14ac:dyDescent="0.25">
      <c r="C268" s="134"/>
    </row>
    <row r="269" spans="3:3" x14ac:dyDescent="0.25">
      <c r="C269" s="134"/>
    </row>
    <row r="270" spans="3:3" x14ac:dyDescent="0.25">
      <c r="C270" s="134"/>
    </row>
    <row r="271" spans="3:3" x14ac:dyDescent="0.25">
      <c r="C271" s="134"/>
    </row>
    <row r="272" spans="3:3" x14ac:dyDescent="0.25">
      <c r="C272" s="134"/>
    </row>
    <row r="273" spans="3:3" x14ac:dyDescent="0.25">
      <c r="C273" s="134"/>
    </row>
    <row r="274" spans="3:3" x14ac:dyDescent="0.25">
      <c r="C274" s="134"/>
    </row>
    <row r="275" spans="3:3" x14ac:dyDescent="0.25">
      <c r="C275" s="134"/>
    </row>
    <row r="276" spans="3:3" x14ac:dyDescent="0.25">
      <c r="C276" s="134"/>
    </row>
    <row r="277" spans="3:3" x14ac:dyDescent="0.25">
      <c r="C277" s="134"/>
    </row>
    <row r="278" spans="3:3" x14ac:dyDescent="0.25">
      <c r="C278" s="134"/>
    </row>
    <row r="279" spans="3:3" x14ac:dyDescent="0.25">
      <c r="C279" s="134"/>
    </row>
    <row r="280" spans="3:3" x14ac:dyDescent="0.25">
      <c r="C280" s="134"/>
    </row>
    <row r="281" spans="3:3" x14ac:dyDescent="0.25">
      <c r="C281" s="134"/>
    </row>
    <row r="282" spans="3:3" x14ac:dyDescent="0.25">
      <c r="C282" s="134"/>
    </row>
    <row r="283" spans="3:3" x14ac:dyDescent="0.25">
      <c r="C283" s="134"/>
    </row>
    <row r="284" spans="3:3" x14ac:dyDescent="0.25">
      <c r="C284" s="134"/>
    </row>
    <row r="285" spans="3:3" x14ac:dyDescent="0.25">
      <c r="C285" s="134"/>
    </row>
    <row r="286" spans="3:3" x14ac:dyDescent="0.25">
      <c r="C286" s="134"/>
    </row>
    <row r="287" spans="3:3" x14ac:dyDescent="0.25">
      <c r="C287" s="134"/>
    </row>
    <row r="288" spans="3:3" x14ac:dyDescent="0.25">
      <c r="C288" s="134"/>
    </row>
    <row r="289" spans="3:3" x14ac:dyDescent="0.25">
      <c r="C289" s="134"/>
    </row>
    <row r="290" spans="3:3" x14ac:dyDescent="0.25">
      <c r="C290" s="134"/>
    </row>
    <row r="291" spans="3:3" x14ac:dyDescent="0.25">
      <c r="C291" s="134"/>
    </row>
    <row r="292" spans="3:3" x14ac:dyDescent="0.25">
      <c r="C292" s="134"/>
    </row>
    <row r="293" spans="3:3" x14ac:dyDescent="0.25">
      <c r="C293" s="134"/>
    </row>
    <row r="294" spans="3:3" x14ac:dyDescent="0.25">
      <c r="C294" s="134"/>
    </row>
    <row r="295" spans="3:3" x14ac:dyDescent="0.25">
      <c r="C295" s="134"/>
    </row>
    <row r="296" spans="3:3" x14ac:dyDescent="0.25">
      <c r="C296" s="134"/>
    </row>
    <row r="297" spans="3:3" x14ac:dyDescent="0.25">
      <c r="C297" s="134"/>
    </row>
    <row r="298" spans="3:3" x14ac:dyDescent="0.25">
      <c r="C298" s="134"/>
    </row>
    <row r="299" spans="3:3" x14ac:dyDescent="0.25">
      <c r="C299" s="134"/>
    </row>
    <row r="300" spans="3:3" x14ac:dyDescent="0.25">
      <c r="C300" s="134"/>
    </row>
    <row r="301" spans="3:3" x14ac:dyDescent="0.25">
      <c r="C301" s="134"/>
    </row>
    <row r="302" spans="3:3" x14ac:dyDescent="0.25">
      <c r="C302" s="134"/>
    </row>
    <row r="303" spans="3:3" x14ac:dyDescent="0.25">
      <c r="C303" s="134"/>
    </row>
    <row r="304" spans="3:3" x14ac:dyDescent="0.25">
      <c r="C304" s="134"/>
    </row>
    <row r="305" spans="3:3" x14ac:dyDescent="0.25">
      <c r="C305" s="134"/>
    </row>
    <row r="306" spans="3:3" x14ac:dyDescent="0.25">
      <c r="C306" s="134"/>
    </row>
    <row r="307" spans="3:3" x14ac:dyDescent="0.25">
      <c r="C307" s="134"/>
    </row>
    <row r="308" spans="3:3" x14ac:dyDescent="0.25">
      <c r="C308" s="134"/>
    </row>
    <row r="309" spans="3:3" x14ac:dyDescent="0.25">
      <c r="C309" s="134"/>
    </row>
    <row r="310" spans="3:3" x14ac:dyDescent="0.25">
      <c r="C310" s="134"/>
    </row>
    <row r="311" spans="3:3" x14ac:dyDescent="0.25">
      <c r="C311" s="134"/>
    </row>
    <row r="312" spans="3:3" x14ac:dyDescent="0.25">
      <c r="C312" s="134"/>
    </row>
    <row r="313" spans="3:3" x14ac:dyDescent="0.25">
      <c r="C313" s="134"/>
    </row>
    <row r="314" spans="3:3" x14ac:dyDescent="0.25">
      <c r="C314" s="134"/>
    </row>
    <row r="315" spans="3:3" x14ac:dyDescent="0.25">
      <c r="C315" s="134"/>
    </row>
    <row r="316" spans="3:3" x14ac:dyDescent="0.25">
      <c r="C316" s="134"/>
    </row>
    <row r="317" spans="3:3" x14ac:dyDescent="0.25">
      <c r="C317" s="134"/>
    </row>
    <row r="318" spans="3:3" x14ac:dyDescent="0.25">
      <c r="C318" s="134"/>
    </row>
    <row r="319" spans="3:3" x14ac:dyDescent="0.25">
      <c r="C319" s="134"/>
    </row>
    <row r="320" spans="3:3" x14ac:dyDescent="0.25">
      <c r="C320" s="134"/>
    </row>
    <row r="321" spans="3:3" x14ac:dyDescent="0.25">
      <c r="C321" s="134"/>
    </row>
    <row r="322" spans="3:3" x14ac:dyDescent="0.25">
      <c r="C322" s="134"/>
    </row>
    <row r="323" spans="3:3" x14ac:dyDescent="0.25">
      <c r="C323" s="134"/>
    </row>
    <row r="324" spans="3:3" x14ac:dyDescent="0.25">
      <c r="C324" s="134"/>
    </row>
    <row r="325" spans="3:3" x14ac:dyDescent="0.25">
      <c r="C325" s="134"/>
    </row>
    <row r="326" spans="3:3" x14ac:dyDescent="0.25">
      <c r="C326" s="134"/>
    </row>
    <row r="327" spans="3:3" x14ac:dyDescent="0.25">
      <c r="C327" s="134"/>
    </row>
    <row r="328" spans="3:3" x14ac:dyDescent="0.25">
      <c r="C328" s="134"/>
    </row>
    <row r="329" spans="3:3" x14ac:dyDescent="0.25">
      <c r="C329" s="134"/>
    </row>
    <row r="330" spans="3:3" x14ac:dyDescent="0.25">
      <c r="C330" s="134"/>
    </row>
    <row r="331" spans="3:3" x14ac:dyDescent="0.25">
      <c r="C331" s="134"/>
    </row>
    <row r="332" spans="3:3" x14ac:dyDescent="0.25">
      <c r="C332" s="134"/>
    </row>
    <row r="333" spans="3:3" x14ac:dyDescent="0.25">
      <c r="C333" s="134"/>
    </row>
    <row r="334" spans="3:3" x14ac:dyDescent="0.25">
      <c r="C334" s="134"/>
    </row>
    <row r="335" spans="3:3" x14ac:dyDescent="0.25">
      <c r="C335" s="134"/>
    </row>
    <row r="336" spans="3:3" x14ac:dyDescent="0.25">
      <c r="C336" s="134"/>
    </row>
    <row r="337" spans="3:3" x14ac:dyDescent="0.25">
      <c r="C337" s="134"/>
    </row>
    <row r="338" spans="3:3" x14ac:dyDescent="0.25">
      <c r="C338" s="134"/>
    </row>
    <row r="339" spans="3:3" x14ac:dyDescent="0.25">
      <c r="C339" s="134"/>
    </row>
    <row r="340" spans="3:3" x14ac:dyDescent="0.25">
      <c r="C340" s="134"/>
    </row>
    <row r="341" spans="3:3" x14ac:dyDescent="0.25">
      <c r="C341" s="134"/>
    </row>
    <row r="342" spans="3:3" x14ac:dyDescent="0.25">
      <c r="C342" s="134"/>
    </row>
    <row r="343" spans="3:3" x14ac:dyDescent="0.25">
      <c r="C343" s="134"/>
    </row>
    <row r="344" spans="3:3" x14ac:dyDescent="0.25">
      <c r="C344" s="134"/>
    </row>
    <row r="345" spans="3:3" x14ac:dyDescent="0.25">
      <c r="C345" s="134"/>
    </row>
    <row r="346" spans="3:3" x14ac:dyDescent="0.25">
      <c r="C346" s="134"/>
    </row>
    <row r="347" spans="3:3" x14ac:dyDescent="0.25">
      <c r="C347" s="134"/>
    </row>
    <row r="348" spans="3:3" x14ac:dyDescent="0.25">
      <c r="C348" s="134"/>
    </row>
    <row r="349" spans="3:3" x14ac:dyDescent="0.25">
      <c r="C349" s="134"/>
    </row>
    <row r="350" spans="3:3" x14ac:dyDescent="0.25">
      <c r="C350" s="134"/>
    </row>
    <row r="351" spans="3:3" x14ac:dyDescent="0.25">
      <c r="C351" s="134"/>
    </row>
    <row r="352" spans="3:3" x14ac:dyDescent="0.25">
      <c r="C352" s="134"/>
    </row>
    <row r="353" spans="3:3" x14ac:dyDescent="0.25">
      <c r="C353" s="134"/>
    </row>
    <row r="354" spans="3:3" x14ac:dyDescent="0.25">
      <c r="C354" s="134"/>
    </row>
    <row r="355" spans="3:3" x14ac:dyDescent="0.25">
      <c r="C355" s="134"/>
    </row>
    <row r="356" spans="3:3" x14ac:dyDescent="0.25">
      <c r="C356" s="134"/>
    </row>
    <row r="357" spans="3:3" x14ac:dyDescent="0.25">
      <c r="C357" s="134"/>
    </row>
    <row r="358" spans="3:3" x14ac:dyDescent="0.25">
      <c r="C358" s="134"/>
    </row>
    <row r="359" spans="3:3" x14ac:dyDescent="0.25">
      <c r="C359" s="134"/>
    </row>
    <row r="360" spans="3:3" x14ac:dyDescent="0.25">
      <c r="C360" s="134"/>
    </row>
    <row r="361" spans="3:3" x14ac:dyDescent="0.25">
      <c r="C361" s="134"/>
    </row>
    <row r="362" spans="3:3" x14ac:dyDescent="0.25">
      <c r="C362" s="134"/>
    </row>
    <row r="363" spans="3:3" x14ac:dyDescent="0.25">
      <c r="C363" s="134"/>
    </row>
    <row r="364" spans="3:3" x14ac:dyDescent="0.25">
      <c r="C364" s="134"/>
    </row>
    <row r="365" spans="3:3" x14ac:dyDescent="0.25">
      <c r="C365" s="134"/>
    </row>
    <row r="366" spans="3:3" x14ac:dyDescent="0.25">
      <c r="C366" s="134"/>
    </row>
    <row r="367" spans="3:3" x14ac:dyDescent="0.25">
      <c r="C367" s="134"/>
    </row>
    <row r="368" spans="3:3" x14ac:dyDescent="0.25">
      <c r="C368" s="134"/>
    </row>
    <row r="369" spans="3:3" x14ac:dyDescent="0.25">
      <c r="C369" s="134"/>
    </row>
    <row r="370" spans="3:3" x14ac:dyDescent="0.25">
      <c r="C370" s="134"/>
    </row>
    <row r="371" spans="3:3" x14ac:dyDescent="0.25">
      <c r="C371" s="134"/>
    </row>
    <row r="372" spans="3:3" x14ac:dyDescent="0.25">
      <c r="C372" s="134"/>
    </row>
    <row r="373" spans="3:3" x14ac:dyDescent="0.25">
      <c r="C373" s="134"/>
    </row>
    <row r="374" spans="3:3" x14ac:dyDescent="0.25">
      <c r="C374" s="134"/>
    </row>
    <row r="375" spans="3:3" x14ac:dyDescent="0.25">
      <c r="C375" s="134"/>
    </row>
    <row r="376" spans="3:3" x14ac:dyDescent="0.25">
      <c r="C376" s="134"/>
    </row>
    <row r="377" spans="3:3" x14ac:dyDescent="0.25">
      <c r="C377" s="134"/>
    </row>
    <row r="378" spans="3:3" x14ac:dyDescent="0.25">
      <c r="C378" s="134"/>
    </row>
    <row r="379" spans="3:3" x14ac:dyDescent="0.25">
      <c r="C379" s="134"/>
    </row>
    <row r="380" spans="3:3" x14ac:dyDescent="0.25">
      <c r="C380" s="134"/>
    </row>
    <row r="381" spans="3:3" x14ac:dyDescent="0.25">
      <c r="C381" s="134"/>
    </row>
    <row r="382" spans="3:3" x14ac:dyDescent="0.25">
      <c r="C382" s="134"/>
    </row>
    <row r="383" spans="3:3" x14ac:dyDescent="0.25">
      <c r="C383" s="134"/>
    </row>
    <row r="384" spans="3:3" x14ac:dyDescent="0.25">
      <c r="C384" s="134"/>
    </row>
    <row r="385" spans="3:3" x14ac:dyDescent="0.25">
      <c r="C385" s="134"/>
    </row>
    <row r="386" spans="3:3" x14ac:dyDescent="0.25">
      <c r="C386" s="134"/>
    </row>
    <row r="387" spans="3:3" x14ac:dyDescent="0.25">
      <c r="C387" s="134"/>
    </row>
    <row r="388" spans="3:3" x14ac:dyDescent="0.25">
      <c r="C388" s="134"/>
    </row>
    <row r="389" spans="3:3" x14ac:dyDescent="0.25">
      <c r="C389" s="134"/>
    </row>
    <row r="390" spans="3:3" x14ac:dyDescent="0.25">
      <c r="C390" s="134"/>
    </row>
    <row r="391" spans="3:3" x14ac:dyDescent="0.25">
      <c r="C391" s="134"/>
    </row>
    <row r="392" spans="3:3" x14ac:dyDescent="0.25">
      <c r="C392" s="134"/>
    </row>
    <row r="393" spans="3:3" x14ac:dyDescent="0.25">
      <c r="C393" s="134"/>
    </row>
    <row r="394" spans="3:3" x14ac:dyDescent="0.25">
      <c r="C394" s="134"/>
    </row>
    <row r="395" spans="3:3" x14ac:dyDescent="0.25">
      <c r="C395" s="134"/>
    </row>
    <row r="396" spans="3:3" x14ac:dyDescent="0.25">
      <c r="C396" s="134"/>
    </row>
    <row r="397" spans="3:3" x14ac:dyDescent="0.25">
      <c r="C397" s="134"/>
    </row>
    <row r="398" spans="3:3" x14ac:dyDescent="0.25">
      <c r="C398" s="134"/>
    </row>
    <row r="399" spans="3:3" x14ac:dyDescent="0.25">
      <c r="C399" s="134"/>
    </row>
    <row r="400" spans="3:3" x14ac:dyDescent="0.25">
      <c r="C400" s="134"/>
    </row>
    <row r="401" spans="3:3" x14ac:dyDescent="0.25">
      <c r="C401" s="134"/>
    </row>
    <row r="402" spans="3:3" x14ac:dyDescent="0.25">
      <c r="C402" s="134"/>
    </row>
    <row r="403" spans="3:3" x14ac:dyDescent="0.25">
      <c r="C403" s="134"/>
    </row>
    <row r="404" spans="3:3" x14ac:dyDescent="0.25">
      <c r="C404" s="134"/>
    </row>
    <row r="405" spans="3:3" x14ac:dyDescent="0.25">
      <c r="C405" s="134"/>
    </row>
    <row r="406" spans="3:3" x14ac:dyDescent="0.25">
      <c r="C406" s="134"/>
    </row>
    <row r="407" spans="3:3" x14ac:dyDescent="0.25">
      <c r="C407" s="134"/>
    </row>
    <row r="408" spans="3:3" x14ac:dyDescent="0.25">
      <c r="C408" s="134"/>
    </row>
    <row r="409" spans="3:3" x14ac:dyDescent="0.25">
      <c r="C409" s="134"/>
    </row>
    <row r="410" spans="3:3" x14ac:dyDescent="0.25">
      <c r="C410" s="134"/>
    </row>
    <row r="411" spans="3:3" x14ac:dyDescent="0.25">
      <c r="C411" s="134"/>
    </row>
    <row r="412" spans="3:3" x14ac:dyDescent="0.25">
      <c r="C412" s="134"/>
    </row>
    <row r="413" spans="3:3" x14ac:dyDescent="0.25">
      <c r="C413" s="134"/>
    </row>
    <row r="414" spans="3:3" x14ac:dyDescent="0.25">
      <c r="C414" s="134"/>
    </row>
    <row r="415" spans="3:3" x14ac:dyDescent="0.25">
      <c r="C415" s="134"/>
    </row>
    <row r="416" spans="3:3" x14ac:dyDescent="0.25">
      <c r="C416" s="134"/>
    </row>
    <row r="417" spans="3:3" x14ac:dyDescent="0.25">
      <c r="C417" s="134"/>
    </row>
    <row r="418" spans="3:3" x14ac:dyDescent="0.25">
      <c r="C418" s="134"/>
    </row>
    <row r="419" spans="3:3" x14ac:dyDescent="0.25">
      <c r="C419" s="134"/>
    </row>
    <row r="420" spans="3:3" x14ac:dyDescent="0.25">
      <c r="C420" s="134"/>
    </row>
    <row r="421" spans="3:3" x14ac:dyDescent="0.25">
      <c r="C421" s="134"/>
    </row>
    <row r="422" spans="3:3" x14ac:dyDescent="0.25">
      <c r="C422" s="134"/>
    </row>
    <row r="423" spans="3:3" x14ac:dyDescent="0.25">
      <c r="C423" s="134"/>
    </row>
    <row r="424" spans="3:3" x14ac:dyDescent="0.25">
      <c r="C424" s="134"/>
    </row>
    <row r="425" spans="3:3" x14ac:dyDescent="0.25">
      <c r="C425" s="134"/>
    </row>
    <row r="426" spans="3:3" x14ac:dyDescent="0.25">
      <c r="C426" s="134"/>
    </row>
    <row r="427" spans="3:3" x14ac:dyDescent="0.25">
      <c r="C427" s="134"/>
    </row>
    <row r="428" spans="3:3" x14ac:dyDescent="0.25">
      <c r="C428" s="134"/>
    </row>
    <row r="429" spans="3:3" x14ac:dyDescent="0.25">
      <c r="C429" s="134"/>
    </row>
    <row r="430" spans="3:3" x14ac:dyDescent="0.25">
      <c r="C430" s="134"/>
    </row>
    <row r="431" spans="3:3" x14ac:dyDescent="0.25">
      <c r="C431" s="134"/>
    </row>
    <row r="432" spans="3:3" x14ac:dyDescent="0.25">
      <c r="C432" s="134"/>
    </row>
    <row r="433" spans="3:3" x14ac:dyDescent="0.25">
      <c r="C433" s="134"/>
    </row>
    <row r="434" spans="3:3" x14ac:dyDescent="0.25">
      <c r="C434" s="134"/>
    </row>
    <row r="435" spans="3:3" x14ac:dyDescent="0.25">
      <c r="C435" s="134"/>
    </row>
    <row r="436" spans="3:3" x14ac:dyDescent="0.25">
      <c r="C436" s="134"/>
    </row>
    <row r="437" spans="3:3" x14ac:dyDescent="0.25">
      <c r="C437" s="134"/>
    </row>
    <row r="438" spans="3:3" x14ac:dyDescent="0.25">
      <c r="C438" s="134"/>
    </row>
    <row r="439" spans="3:3" x14ac:dyDescent="0.25">
      <c r="C439" s="134"/>
    </row>
    <row r="440" spans="3:3" x14ac:dyDescent="0.25">
      <c r="C440" s="134"/>
    </row>
    <row r="441" spans="3:3" x14ac:dyDescent="0.25">
      <c r="C441" s="134"/>
    </row>
    <row r="442" spans="3:3" x14ac:dyDescent="0.25">
      <c r="C442" s="134"/>
    </row>
    <row r="443" spans="3:3" x14ac:dyDescent="0.25">
      <c r="C443" s="134"/>
    </row>
    <row r="444" spans="3:3" x14ac:dyDescent="0.25">
      <c r="C444" s="134"/>
    </row>
    <row r="445" spans="3:3" x14ac:dyDescent="0.25">
      <c r="C445" s="134"/>
    </row>
    <row r="446" spans="3:3" x14ac:dyDescent="0.25">
      <c r="C446" s="134"/>
    </row>
    <row r="447" spans="3:3" x14ac:dyDescent="0.25">
      <c r="C447" s="134"/>
    </row>
    <row r="448" spans="3:3" x14ac:dyDescent="0.25">
      <c r="C448" s="134"/>
    </row>
    <row r="449" spans="3:3" x14ac:dyDescent="0.25">
      <c r="C449" s="134"/>
    </row>
    <row r="450" spans="3:3" x14ac:dyDescent="0.25">
      <c r="C450" s="134"/>
    </row>
    <row r="451" spans="3:3" x14ac:dyDescent="0.25">
      <c r="C451" s="134"/>
    </row>
    <row r="452" spans="3:3" x14ac:dyDescent="0.25">
      <c r="C452" s="134"/>
    </row>
    <row r="453" spans="3:3" x14ac:dyDescent="0.25">
      <c r="C453" s="134"/>
    </row>
    <row r="454" spans="3:3" x14ac:dyDescent="0.25">
      <c r="C454" s="134"/>
    </row>
    <row r="455" spans="3:3" x14ac:dyDescent="0.25">
      <c r="C455" s="134"/>
    </row>
    <row r="456" spans="3:3" x14ac:dyDescent="0.25">
      <c r="C456" s="134"/>
    </row>
    <row r="457" spans="3:3" x14ac:dyDescent="0.25">
      <c r="C457" s="134"/>
    </row>
    <row r="458" spans="3:3" x14ac:dyDescent="0.25">
      <c r="C458" s="134"/>
    </row>
    <row r="459" spans="3:3" x14ac:dyDescent="0.25">
      <c r="C459" s="134"/>
    </row>
    <row r="460" spans="3:3" x14ac:dyDescent="0.25">
      <c r="C460" s="134"/>
    </row>
    <row r="461" spans="3:3" x14ac:dyDescent="0.25">
      <c r="C461" s="134"/>
    </row>
    <row r="462" spans="3:3" x14ac:dyDescent="0.25">
      <c r="C462" s="134"/>
    </row>
    <row r="463" spans="3:3" x14ac:dyDescent="0.25">
      <c r="C463" s="134"/>
    </row>
    <row r="464" spans="3:3" x14ac:dyDescent="0.25">
      <c r="C464" s="134"/>
    </row>
    <row r="465" spans="3:3" x14ac:dyDescent="0.25">
      <c r="C465" s="134"/>
    </row>
    <row r="466" spans="3:3" x14ac:dyDescent="0.25">
      <c r="C466" s="134"/>
    </row>
    <row r="467" spans="3:3" x14ac:dyDescent="0.25">
      <c r="C467" s="134"/>
    </row>
    <row r="468" spans="3:3" x14ac:dyDescent="0.25">
      <c r="C468" s="134"/>
    </row>
    <row r="469" spans="3:3" x14ac:dyDescent="0.25">
      <c r="C469" s="134"/>
    </row>
    <row r="470" spans="3:3" x14ac:dyDescent="0.25">
      <c r="C470" s="134"/>
    </row>
    <row r="471" spans="3:3" x14ac:dyDescent="0.25">
      <c r="C471" s="134"/>
    </row>
    <row r="472" spans="3:3" x14ac:dyDescent="0.25">
      <c r="C472" s="134"/>
    </row>
    <row r="473" spans="3:3" x14ac:dyDescent="0.25">
      <c r="C473" s="134"/>
    </row>
    <row r="474" spans="3:3" x14ac:dyDescent="0.25">
      <c r="C474" s="134"/>
    </row>
    <row r="475" spans="3:3" x14ac:dyDescent="0.25">
      <c r="C475" s="134"/>
    </row>
    <row r="476" spans="3:3" x14ac:dyDescent="0.25">
      <c r="C476" s="134"/>
    </row>
    <row r="477" spans="3:3" x14ac:dyDescent="0.25">
      <c r="C477" s="134"/>
    </row>
    <row r="478" spans="3:3" x14ac:dyDescent="0.25">
      <c r="C478" s="134"/>
    </row>
    <row r="479" spans="3:3" x14ac:dyDescent="0.25">
      <c r="C479" s="134"/>
    </row>
    <row r="480" spans="3:3" x14ac:dyDescent="0.25">
      <c r="C480" s="134"/>
    </row>
    <row r="481" spans="3:3" x14ac:dyDescent="0.25">
      <c r="C481" s="134"/>
    </row>
    <row r="482" spans="3:3" x14ac:dyDescent="0.25">
      <c r="C482" s="134"/>
    </row>
    <row r="483" spans="3:3" x14ac:dyDescent="0.25">
      <c r="C483" s="134"/>
    </row>
    <row r="484" spans="3:3" x14ac:dyDescent="0.25">
      <c r="C484" s="134"/>
    </row>
    <row r="485" spans="3:3" x14ac:dyDescent="0.25">
      <c r="C485" s="134"/>
    </row>
    <row r="486" spans="3:3" x14ac:dyDescent="0.25">
      <c r="C486" s="134"/>
    </row>
    <row r="487" spans="3:3" x14ac:dyDescent="0.25">
      <c r="C487" s="134"/>
    </row>
    <row r="488" spans="3:3" x14ac:dyDescent="0.25">
      <c r="C488" s="134"/>
    </row>
    <row r="489" spans="3:3" x14ac:dyDescent="0.25">
      <c r="C489" s="134"/>
    </row>
    <row r="490" spans="3:3" x14ac:dyDescent="0.25">
      <c r="C490" s="134"/>
    </row>
    <row r="491" spans="3:3" x14ac:dyDescent="0.25">
      <c r="C491" s="134"/>
    </row>
    <row r="492" spans="3:3" x14ac:dyDescent="0.25">
      <c r="C492" s="134"/>
    </row>
    <row r="493" spans="3:3" x14ac:dyDescent="0.25">
      <c r="C493" s="134"/>
    </row>
    <row r="494" spans="3:3" x14ac:dyDescent="0.25">
      <c r="C494" s="134"/>
    </row>
    <row r="495" spans="3:3" x14ac:dyDescent="0.25">
      <c r="C495" s="134"/>
    </row>
    <row r="496" spans="3:3" x14ac:dyDescent="0.25">
      <c r="C496" s="134"/>
    </row>
    <row r="497" spans="3:3" x14ac:dyDescent="0.25">
      <c r="C497" s="134"/>
    </row>
    <row r="498" spans="3:3" x14ac:dyDescent="0.25">
      <c r="C498" s="134"/>
    </row>
    <row r="499" spans="3:3" x14ac:dyDescent="0.25">
      <c r="C499" s="134"/>
    </row>
    <row r="500" spans="3:3" x14ac:dyDescent="0.25">
      <c r="C500" s="134"/>
    </row>
    <row r="501" spans="3:3" x14ac:dyDescent="0.25">
      <c r="C501" s="134"/>
    </row>
    <row r="502" spans="3:3" x14ac:dyDescent="0.25">
      <c r="C502" s="134"/>
    </row>
    <row r="503" spans="3:3" x14ac:dyDescent="0.25">
      <c r="C503" s="134"/>
    </row>
    <row r="504" spans="3:3" x14ac:dyDescent="0.25">
      <c r="C504" s="134"/>
    </row>
    <row r="505" spans="3:3" x14ac:dyDescent="0.25">
      <c r="C505" s="134"/>
    </row>
    <row r="506" spans="3:3" x14ac:dyDescent="0.25">
      <c r="C506" s="134"/>
    </row>
    <row r="507" spans="3:3" x14ac:dyDescent="0.25">
      <c r="C507" s="134"/>
    </row>
    <row r="508" spans="3:3" x14ac:dyDescent="0.25">
      <c r="C508" s="134"/>
    </row>
    <row r="509" spans="3:3" x14ac:dyDescent="0.25">
      <c r="C509" s="134"/>
    </row>
    <row r="510" spans="3:3" x14ac:dyDescent="0.25">
      <c r="C510" s="134"/>
    </row>
    <row r="511" spans="3:3" x14ac:dyDescent="0.25">
      <c r="C511" s="134"/>
    </row>
    <row r="512" spans="3:3" x14ac:dyDescent="0.25">
      <c r="C512" s="134"/>
    </row>
    <row r="513" spans="3:3" x14ac:dyDescent="0.25">
      <c r="C513" s="134"/>
    </row>
    <row r="514" spans="3:3" x14ac:dyDescent="0.25">
      <c r="C514" s="134"/>
    </row>
    <row r="515" spans="3:3" x14ac:dyDescent="0.25">
      <c r="C515" s="134"/>
    </row>
    <row r="516" spans="3:3" x14ac:dyDescent="0.25">
      <c r="C516" s="134"/>
    </row>
    <row r="517" spans="3:3" x14ac:dyDescent="0.25">
      <c r="C517" s="134"/>
    </row>
    <row r="518" spans="3:3" x14ac:dyDescent="0.25">
      <c r="C518" s="134"/>
    </row>
    <row r="519" spans="3:3" x14ac:dyDescent="0.25">
      <c r="C519" s="134"/>
    </row>
    <row r="520" spans="3:3" x14ac:dyDescent="0.25">
      <c r="C520" s="134"/>
    </row>
    <row r="521" spans="3:3" x14ac:dyDescent="0.25">
      <c r="C521" s="134"/>
    </row>
    <row r="522" spans="3:3" x14ac:dyDescent="0.25">
      <c r="C522" s="134"/>
    </row>
    <row r="523" spans="3:3" x14ac:dyDescent="0.25">
      <c r="C523" s="134"/>
    </row>
    <row r="524" spans="3:3" x14ac:dyDescent="0.25">
      <c r="C524" s="134"/>
    </row>
    <row r="525" spans="3:3" x14ac:dyDescent="0.25">
      <c r="C525" s="134"/>
    </row>
    <row r="526" spans="3:3" x14ac:dyDescent="0.25">
      <c r="C526" s="134"/>
    </row>
    <row r="527" spans="3:3" x14ac:dyDescent="0.25">
      <c r="C527" s="134"/>
    </row>
    <row r="528" spans="3:3" x14ac:dyDescent="0.25">
      <c r="C528" s="134"/>
    </row>
    <row r="529" spans="3:3" x14ac:dyDescent="0.25">
      <c r="C529" s="134"/>
    </row>
    <row r="530" spans="3:3" x14ac:dyDescent="0.25">
      <c r="C530" s="134"/>
    </row>
    <row r="531" spans="3:3" x14ac:dyDescent="0.25">
      <c r="C531" s="134"/>
    </row>
    <row r="532" spans="3:3" x14ac:dyDescent="0.25">
      <c r="C532" s="134"/>
    </row>
    <row r="533" spans="3:3" x14ac:dyDescent="0.25">
      <c r="C533" s="134"/>
    </row>
    <row r="534" spans="3:3" x14ac:dyDescent="0.25">
      <c r="C534" s="134"/>
    </row>
    <row r="535" spans="3:3" x14ac:dyDescent="0.25">
      <c r="C535" s="134"/>
    </row>
    <row r="536" spans="3:3" x14ac:dyDescent="0.25">
      <c r="C536" s="134"/>
    </row>
    <row r="537" spans="3:3" x14ac:dyDescent="0.25">
      <c r="C537" s="134"/>
    </row>
    <row r="538" spans="3:3" x14ac:dyDescent="0.25">
      <c r="C538" s="134"/>
    </row>
    <row r="539" spans="3:3" x14ac:dyDescent="0.25">
      <c r="C539" s="134"/>
    </row>
    <row r="540" spans="3:3" x14ac:dyDescent="0.25">
      <c r="C540" s="134"/>
    </row>
    <row r="541" spans="3:3" x14ac:dyDescent="0.25">
      <c r="C541" s="134"/>
    </row>
    <row r="542" spans="3:3" x14ac:dyDescent="0.25">
      <c r="C542" s="134"/>
    </row>
    <row r="543" spans="3:3" x14ac:dyDescent="0.25">
      <c r="C543" s="134"/>
    </row>
    <row r="544" spans="3:3" x14ac:dyDescent="0.25">
      <c r="C544" s="134"/>
    </row>
    <row r="545" spans="3:3" x14ac:dyDescent="0.25">
      <c r="C545" s="134"/>
    </row>
    <row r="546" spans="3:3" x14ac:dyDescent="0.25">
      <c r="C546" s="134"/>
    </row>
    <row r="547" spans="3:3" x14ac:dyDescent="0.25">
      <c r="C547" s="134"/>
    </row>
    <row r="548" spans="3:3" x14ac:dyDescent="0.25">
      <c r="C548" s="134"/>
    </row>
    <row r="549" spans="3:3" x14ac:dyDescent="0.25">
      <c r="C549" s="134"/>
    </row>
    <row r="550" spans="3:3" x14ac:dyDescent="0.25">
      <c r="C550" s="134"/>
    </row>
    <row r="551" spans="3:3" x14ac:dyDescent="0.25">
      <c r="C551" s="134"/>
    </row>
    <row r="552" spans="3:3" x14ac:dyDescent="0.25">
      <c r="C552" s="134"/>
    </row>
    <row r="553" spans="3:3" x14ac:dyDescent="0.25">
      <c r="C553" s="134"/>
    </row>
    <row r="554" spans="3:3" x14ac:dyDescent="0.25">
      <c r="C554" s="134"/>
    </row>
    <row r="555" spans="3:3" x14ac:dyDescent="0.25">
      <c r="C555" s="134"/>
    </row>
    <row r="556" spans="3:3" x14ac:dyDescent="0.25">
      <c r="C556" s="134"/>
    </row>
    <row r="557" spans="3:3" x14ac:dyDescent="0.25">
      <c r="C557" s="134"/>
    </row>
    <row r="558" spans="3:3" x14ac:dyDescent="0.25">
      <c r="C558" s="134"/>
    </row>
    <row r="559" spans="3:3" x14ac:dyDescent="0.25">
      <c r="C559" s="134"/>
    </row>
    <row r="560" spans="3:3" x14ac:dyDescent="0.25">
      <c r="C560" s="134"/>
    </row>
    <row r="561" spans="3:3" x14ac:dyDescent="0.25">
      <c r="C561" s="134"/>
    </row>
    <row r="562" spans="3:3" x14ac:dyDescent="0.25">
      <c r="C562" s="134"/>
    </row>
    <row r="563" spans="3:3" x14ac:dyDescent="0.25">
      <c r="C563" s="134"/>
    </row>
    <row r="564" spans="3:3" x14ac:dyDescent="0.25">
      <c r="C564" s="134"/>
    </row>
    <row r="565" spans="3:3" x14ac:dyDescent="0.25">
      <c r="C565" s="134"/>
    </row>
    <row r="566" spans="3:3" x14ac:dyDescent="0.25">
      <c r="C566" s="134"/>
    </row>
    <row r="567" spans="3:3" x14ac:dyDescent="0.25">
      <c r="C567" s="134"/>
    </row>
    <row r="568" spans="3:3" x14ac:dyDescent="0.25">
      <c r="C568" s="134"/>
    </row>
    <row r="569" spans="3:3" x14ac:dyDescent="0.25">
      <c r="C569" s="134"/>
    </row>
    <row r="570" spans="3:3" x14ac:dyDescent="0.25">
      <c r="C570" s="134"/>
    </row>
    <row r="571" spans="3:3" x14ac:dyDescent="0.25">
      <c r="C571" s="134"/>
    </row>
    <row r="572" spans="3:3" x14ac:dyDescent="0.25">
      <c r="C572" s="134"/>
    </row>
    <row r="573" spans="3:3" x14ac:dyDescent="0.25">
      <c r="C573" s="134"/>
    </row>
    <row r="574" spans="3:3" x14ac:dyDescent="0.25">
      <c r="C574" s="134"/>
    </row>
    <row r="575" spans="3:3" x14ac:dyDescent="0.25">
      <c r="C575" s="134"/>
    </row>
    <row r="576" spans="3:3" x14ac:dyDescent="0.25">
      <c r="C576" s="134"/>
    </row>
    <row r="577" spans="3:3" x14ac:dyDescent="0.25">
      <c r="C577" s="134"/>
    </row>
    <row r="578" spans="3:3" x14ac:dyDescent="0.25">
      <c r="C578" s="134"/>
    </row>
    <row r="579" spans="3:3" x14ac:dyDescent="0.25">
      <c r="C579" s="134"/>
    </row>
    <row r="580" spans="3:3" x14ac:dyDescent="0.25">
      <c r="C580" s="134"/>
    </row>
    <row r="581" spans="3:3" x14ac:dyDescent="0.25">
      <c r="C581" s="134"/>
    </row>
    <row r="582" spans="3:3" x14ac:dyDescent="0.25">
      <c r="C582" s="134"/>
    </row>
    <row r="583" spans="3:3" x14ac:dyDescent="0.25">
      <c r="C583" s="134"/>
    </row>
    <row r="584" spans="3:3" x14ac:dyDescent="0.25">
      <c r="C584" s="134"/>
    </row>
    <row r="585" spans="3:3" x14ac:dyDescent="0.25">
      <c r="C585" s="134"/>
    </row>
    <row r="586" spans="3:3" x14ac:dyDescent="0.25">
      <c r="C586" s="134"/>
    </row>
    <row r="587" spans="3:3" x14ac:dyDescent="0.25">
      <c r="C587" s="134"/>
    </row>
    <row r="588" spans="3:3" x14ac:dyDescent="0.25">
      <c r="C588" s="134"/>
    </row>
    <row r="589" spans="3:3" x14ac:dyDescent="0.25">
      <c r="C589" s="134"/>
    </row>
    <row r="590" spans="3:3" x14ac:dyDescent="0.25">
      <c r="C590" s="134"/>
    </row>
    <row r="591" spans="3:3" x14ac:dyDescent="0.25">
      <c r="C591" s="134"/>
    </row>
    <row r="592" spans="3:3" x14ac:dyDescent="0.25">
      <c r="C592" s="134"/>
    </row>
    <row r="593" spans="3:3" x14ac:dyDescent="0.25">
      <c r="C593" s="134"/>
    </row>
    <row r="594" spans="3:3" x14ac:dyDescent="0.25">
      <c r="C594" s="134"/>
    </row>
    <row r="595" spans="3:3" x14ac:dyDescent="0.25">
      <c r="C595" s="134"/>
    </row>
    <row r="596" spans="3:3" x14ac:dyDescent="0.25">
      <c r="C596" s="134"/>
    </row>
    <row r="597" spans="3:3" x14ac:dyDescent="0.25">
      <c r="C597" s="134"/>
    </row>
    <row r="598" spans="3:3" x14ac:dyDescent="0.25">
      <c r="C598" s="134"/>
    </row>
    <row r="599" spans="3:3" x14ac:dyDescent="0.25">
      <c r="C599" s="134"/>
    </row>
    <row r="600" spans="3:3" x14ac:dyDescent="0.25">
      <c r="C600" s="134"/>
    </row>
    <row r="601" spans="3:3" x14ac:dyDescent="0.25">
      <c r="C601" s="134"/>
    </row>
    <row r="602" spans="3:3" x14ac:dyDescent="0.25">
      <c r="C602" s="134"/>
    </row>
    <row r="603" spans="3:3" x14ac:dyDescent="0.25">
      <c r="C603" s="134"/>
    </row>
    <row r="604" spans="3:3" x14ac:dyDescent="0.25">
      <c r="C604" s="134"/>
    </row>
    <row r="605" spans="3:3" x14ac:dyDescent="0.25">
      <c r="C605" s="134"/>
    </row>
    <row r="606" spans="3:3" x14ac:dyDescent="0.25">
      <c r="C606" s="134"/>
    </row>
    <row r="607" spans="3:3" x14ac:dyDescent="0.25">
      <c r="C607" s="134"/>
    </row>
    <row r="608" spans="3:3" x14ac:dyDescent="0.25">
      <c r="C608" s="134"/>
    </row>
    <row r="609" spans="3:3" x14ac:dyDescent="0.25">
      <c r="C609" s="134"/>
    </row>
    <row r="610" spans="3:3" x14ac:dyDescent="0.25">
      <c r="C610" s="134"/>
    </row>
    <row r="611" spans="3:3" x14ac:dyDescent="0.25">
      <c r="C611" s="134"/>
    </row>
    <row r="612" spans="3:3" x14ac:dyDescent="0.25">
      <c r="C612" s="134"/>
    </row>
    <row r="613" spans="3:3" x14ac:dyDescent="0.25">
      <c r="C613" s="134"/>
    </row>
    <row r="614" spans="3:3" x14ac:dyDescent="0.25">
      <c r="C614" s="134"/>
    </row>
    <row r="615" spans="3:3" x14ac:dyDescent="0.25">
      <c r="C615" s="134"/>
    </row>
    <row r="616" spans="3:3" x14ac:dyDescent="0.25">
      <c r="C616" s="134"/>
    </row>
    <row r="617" spans="3:3" x14ac:dyDescent="0.25">
      <c r="C617" s="134"/>
    </row>
    <row r="618" spans="3:3" x14ac:dyDescent="0.25">
      <c r="C618" s="134"/>
    </row>
    <row r="619" spans="3:3" x14ac:dyDescent="0.25">
      <c r="C619" s="134"/>
    </row>
    <row r="620" spans="3:3" x14ac:dyDescent="0.25">
      <c r="C620" s="134"/>
    </row>
    <row r="621" spans="3:3" x14ac:dyDescent="0.25">
      <c r="C621" s="134"/>
    </row>
    <row r="622" spans="3:3" x14ac:dyDescent="0.25">
      <c r="C622" s="134"/>
    </row>
    <row r="623" spans="3:3" x14ac:dyDescent="0.25">
      <c r="C623" s="134"/>
    </row>
    <row r="624" spans="3:3" x14ac:dyDescent="0.25">
      <c r="C624" s="134"/>
    </row>
    <row r="625" spans="3:3" x14ac:dyDescent="0.25">
      <c r="C625" s="134"/>
    </row>
    <row r="626" spans="3:3" x14ac:dyDescent="0.25">
      <c r="C626" s="134"/>
    </row>
    <row r="627" spans="3:3" x14ac:dyDescent="0.25">
      <c r="C627" s="134"/>
    </row>
    <row r="628" spans="3:3" x14ac:dyDescent="0.25">
      <c r="C628" s="134"/>
    </row>
    <row r="629" spans="3:3" x14ac:dyDescent="0.25">
      <c r="C629" s="134"/>
    </row>
    <row r="630" spans="3:3" x14ac:dyDescent="0.25">
      <c r="C630" s="134"/>
    </row>
    <row r="631" spans="3:3" x14ac:dyDescent="0.25">
      <c r="C631" s="134"/>
    </row>
    <row r="632" spans="3:3" x14ac:dyDescent="0.25">
      <c r="C632" s="134"/>
    </row>
    <row r="633" spans="3:3" x14ac:dyDescent="0.25">
      <c r="C633" s="134"/>
    </row>
    <row r="634" spans="3:3" x14ac:dyDescent="0.25">
      <c r="C634" s="134"/>
    </row>
    <row r="635" spans="3:3" x14ac:dyDescent="0.25">
      <c r="C635" s="134"/>
    </row>
    <row r="636" spans="3:3" x14ac:dyDescent="0.25">
      <c r="C636" s="134"/>
    </row>
    <row r="637" spans="3:3" x14ac:dyDescent="0.25">
      <c r="C637" s="134"/>
    </row>
    <row r="638" spans="3:3" x14ac:dyDescent="0.25">
      <c r="C638" s="134"/>
    </row>
    <row r="639" spans="3:3" x14ac:dyDescent="0.25">
      <c r="C639" s="134"/>
    </row>
    <row r="640" spans="3:3" x14ac:dyDescent="0.25">
      <c r="C640" s="134"/>
    </row>
    <row r="641" spans="3:3" x14ac:dyDescent="0.25">
      <c r="C641" s="134"/>
    </row>
    <row r="642" spans="3:3" x14ac:dyDescent="0.25">
      <c r="C642" s="134"/>
    </row>
    <row r="643" spans="3:3" x14ac:dyDescent="0.25">
      <c r="C643" s="134"/>
    </row>
    <row r="644" spans="3:3" x14ac:dyDescent="0.25">
      <c r="C644" s="134"/>
    </row>
    <row r="645" spans="3:3" x14ac:dyDescent="0.25">
      <c r="C645" s="134"/>
    </row>
    <row r="646" spans="3:3" x14ac:dyDescent="0.25">
      <c r="C646" s="134"/>
    </row>
    <row r="647" spans="3:3" x14ac:dyDescent="0.25">
      <c r="C647" s="134"/>
    </row>
    <row r="648" spans="3:3" x14ac:dyDescent="0.25">
      <c r="C648" s="134"/>
    </row>
    <row r="649" spans="3:3" x14ac:dyDescent="0.25">
      <c r="C649" s="134"/>
    </row>
    <row r="650" spans="3:3" x14ac:dyDescent="0.25">
      <c r="C650" s="134"/>
    </row>
    <row r="651" spans="3:3" x14ac:dyDescent="0.25">
      <c r="C651" s="134"/>
    </row>
    <row r="652" spans="3:3" x14ac:dyDescent="0.25">
      <c r="C652" s="134"/>
    </row>
    <row r="653" spans="3:3" x14ac:dyDescent="0.25">
      <c r="C653" s="134"/>
    </row>
    <row r="654" spans="3:3" x14ac:dyDescent="0.25">
      <c r="C654" s="134"/>
    </row>
    <row r="655" spans="3:3" x14ac:dyDescent="0.25">
      <c r="C655" s="134"/>
    </row>
    <row r="656" spans="3:3" x14ac:dyDescent="0.25">
      <c r="C656" s="134"/>
    </row>
    <row r="657" spans="3:3" x14ac:dyDescent="0.25">
      <c r="C657" s="134"/>
    </row>
    <row r="658" spans="3:3" x14ac:dyDescent="0.25">
      <c r="C658" s="134"/>
    </row>
    <row r="659" spans="3:3" x14ac:dyDescent="0.25">
      <c r="C659" s="134"/>
    </row>
    <row r="660" spans="3:3" x14ac:dyDescent="0.25">
      <c r="C660" s="134"/>
    </row>
    <row r="661" spans="3:3" x14ac:dyDescent="0.25">
      <c r="C661" s="134"/>
    </row>
    <row r="662" spans="3:3" x14ac:dyDescent="0.25">
      <c r="C662" s="134"/>
    </row>
    <row r="663" spans="3:3" x14ac:dyDescent="0.25">
      <c r="C663" s="134"/>
    </row>
    <row r="664" spans="3:3" x14ac:dyDescent="0.25">
      <c r="C664" s="134"/>
    </row>
    <row r="665" spans="3:3" x14ac:dyDescent="0.25">
      <c r="C665" s="134"/>
    </row>
    <row r="666" spans="3:3" x14ac:dyDescent="0.25">
      <c r="C666" s="134"/>
    </row>
    <row r="667" spans="3:3" x14ac:dyDescent="0.25">
      <c r="C667" s="134"/>
    </row>
    <row r="668" spans="3:3" x14ac:dyDescent="0.25">
      <c r="C668" s="134"/>
    </row>
    <row r="669" spans="3:3" x14ac:dyDescent="0.25">
      <c r="C669" s="134"/>
    </row>
    <row r="670" spans="3:3" x14ac:dyDescent="0.25">
      <c r="C670" s="134"/>
    </row>
    <row r="671" spans="3:3" x14ac:dyDescent="0.25">
      <c r="C671" s="134"/>
    </row>
    <row r="672" spans="3:3" x14ac:dyDescent="0.25">
      <c r="C672" s="134"/>
    </row>
    <row r="673" spans="3:3" x14ac:dyDescent="0.25">
      <c r="C673" s="134"/>
    </row>
    <row r="674" spans="3:3" x14ac:dyDescent="0.25">
      <c r="C674" s="134"/>
    </row>
    <row r="675" spans="3:3" x14ac:dyDescent="0.25">
      <c r="C675" s="134"/>
    </row>
    <row r="676" spans="3:3" x14ac:dyDescent="0.25">
      <c r="C676" s="134"/>
    </row>
    <row r="677" spans="3:3" x14ac:dyDescent="0.25">
      <c r="C677" s="134"/>
    </row>
    <row r="678" spans="3:3" x14ac:dyDescent="0.25">
      <c r="C678" s="134"/>
    </row>
    <row r="679" spans="3:3" x14ac:dyDescent="0.25">
      <c r="C679" s="134"/>
    </row>
    <row r="680" spans="3:3" x14ac:dyDescent="0.25">
      <c r="C680" s="134"/>
    </row>
    <row r="681" spans="3:3" x14ac:dyDescent="0.25">
      <c r="C681" s="134"/>
    </row>
    <row r="682" spans="3:3" x14ac:dyDescent="0.25">
      <c r="C682" s="134"/>
    </row>
    <row r="683" spans="3:3" x14ac:dyDescent="0.25">
      <c r="C683" s="134"/>
    </row>
    <row r="684" spans="3:3" x14ac:dyDescent="0.25">
      <c r="C684" s="134"/>
    </row>
    <row r="685" spans="3:3" x14ac:dyDescent="0.25">
      <c r="C685" s="134"/>
    </row>
    <row r="686" spans="3:3" x14ac:dyDescent="0.25">
      <c r="C686" s="134"/>
    </row>
    <row r="687" spans="3:3" x14ac:dyDescent="0.25">
      <c r="C687" s="134"/>
    </row>
    <row r="688" spans="3:3" x14ac:dyDescent="0.25">
      <c r="C688" s="134"/>
    </row>
    <row r="689" spans="3:3" x14ac:dyDescent="0.25">
      <c r="C689" s="134"/>
    </row>
    <row r="690" spans="3:3" x14ac:dyDescent="0.25">
      <c r="C690" s="134"/>
    </row>
    <row r="691" spans="3:3" x14ac:dyDescent="0.25">
      <c r="C691" s="134"/>
    </row>
    <row r="692" spans="3:3" x14ac:dyDescent="0.25">
      <c r="C692" s="134"/>
    </row>
    <row r="693" spans="3:3" x14ac:dyDescent="0.25">
      <c r="C693" s="134"/>
    </row>
    <row r="694" spans="3:3" x14ac:dyDescent="0.25">
      <c r="C694" s="134"/>
    </row>
    <row r="695" spans="3:3" x14ac:dyDescent="0.25">
      <c r="C695" s="134"/>
    </row>
    <row r="696" spans="3:3" x14ac:dyDescent="0.25">
      <c r="C696" s="134"/>
    </row>
    <row r="697" spans="3:3" x14ac:dyDescent="0.25">
      <c r="C697" s="134"/>
    </row>
    <row r="698" spans="3:3" x14ac:dyDescent="0.25">
      <c r="C698" s="134"/>
    </row>
    <row r="699" spans="3:3" x14ac:dyDescent="0.25">
      <c r="C699" s="134"/>
    </row>
    <row r="700" spans="3:3" x14ac:dyDescent="0.25">
      <c r="C700" s="134"/>
    </row>
    <row r="701" spans="3:3" x14ac:dyDescent="0.25">
      <c r="C701" s="134"/>
    </row>
    <row r="702" spans="3:3" x14ac:dyDescent="0.25">
      <c r="C702" s="134"/>
    </row>
    <row r="703" spans="3:3" x14ac:dyDescent="0.25">
      <c r="C703" s="134"/>
    </row>
    <row r="704" spans="3:3" x14ac:dyDescent="0.25">
      <c r="C704" s="134"/>
    </row>
    <row r="705" spans="3:3" x14ac:dyDescent="0.25">
      <c r="C705" s="134"/>
    </row>
    <row r="706" spans="3:3" x14ac:dyDescent="0.25">
      <c r="C706" s="134"/>
    </row>
    <row r="707" spans="3:3" x14ac:dyDescent="0.25">
      <c r="C707" s="134"/>
    </row>
    <row r="708" spans="3:3" x14ac:dyDescent="0.25">
      <c r="C708" s="134"/>
    </row>
    <row r="709" spans="3:3" x14ac:dyDescent="0.25">
      <c r="C709" s="134"/>
    </row>
    <row r="710" spans="3:3" x14ac:dyDescent="0.25">
      <c r="C710" s="134"/>
    </row>
    <row r="711" spans="3:3" x14ac:dyDescent="0.25">
      <c r="C711" s="134"/>
    </row>
    <row r="712" spans="3:3" x14ac:dyDescent="0.25">
      <c r="C712" s="134"/>
    </row>
    <row r="713" spans="3:3" x14ac:dyDescent="0.25">
      <c r="C713" s="134"/>
    </row>
    <row r="714" spans="3:3" x14ac:dyDescent="0.25">
      <c r="C714" s="134"/>
    </row>
    <row r="715" spans="3:3" x14ac:dyDescent="0.25">
      <c r="C715" s="134"/>
    </row>
    <row r="716" spans="3:3" x14ac:dyDescent="0.25">
      <c r="C716" s="134"/>
    </row>
    <row r="717" spans="3:3" x14ac:dyDescent="0.25">
      <c r="C717" s="134"/>
    </row>
    <row r="718" spans="3:3" x14ac:dyDescent="0.25">
      <c r="C718" s="134"/>
    </row>
    <row r="719" spans="3:3" x14ac:dyDescent="0.25">
      <c r="C719" s="134"/>
    </row>
    <row r="720" spans="3:3" x14ac:dyDescent="0.25">
      <c r="C720" s="134"/>
    </row>
    <row r="721" spans="3:3" x14ac:dyDescent="0.25">
      <c r="C721" s="134"/>
    </row>
    <row r="722" spans="3:3" x14ac:dyDescent="0.25">
      <c r="C722" s="134"/>
    </row>
    <row r="723" spans="3:3" x14ac:dyDescent="0.25">
      <c r="C723" s="134"/>
    </row>
    <row r="724" spans="3:3" x14ac:dyDescent="0.25">
      <c r="C724" s="134"/>
    </row>
    <row r="725" spans="3:3" x14ac:dyDescent="0.25">
      <c r="C725" s="134"/>
    </row>
    <row r="726" spans="3:3" x14ac:dyDescent="0.25">
      <c r="C726" s="134"/>
    </row>
    <row r="727" spans="3:3" x14ac:dyDescent="0.25">
      <c r="C727" s="134"/>
    </row>
    <row r="728" spans="3:3" x14ac:dyDescent="0.25">
      <c r="C728" s="134"/>
    </row>
    <row r="729" spans="3:3" x14ac:dyDescent="0.25">
      <c r="C729" s="134"/>
    </row>
    <row r="730" spans="3:3" x14ac:dyDescent="0.25">
      <c r="C730" s="134"/>
    </row>
    <row r="731" spans="3:3" x14ac:dyDescent="0.25">
      <c r="C731" s="134"/>
    </row>
    <row r="732" spans="3:3" x14ac:dyDescent="0.25">
      <c r="C732" s="134"/>
    </row>
    <row r="733" spans="3:3" x14ac:dyDescent="0.25">
      <c r="C733" s="134"/>
    </row>
    <row r="734" spans="3:3" x14ac:dyDescent="0.25">
      <c r="C734" s="134"/>
    </row>
    <row r="735" spans="3:3" x14ac:dyDescent="0.25">
      <c r="C735" s="134"/>
    </row>
    <row r="736" spans="3:3" x14ac:dyDescent="0.25">
      <c r="C736" s="134"/>
    </row>
    <row r="737" spans="3:3" x14ac:dyDescent="0.25">
      <c r="C737" s="134"/>
    </row>
    <row r="738" spans="3:3" x14ac:dyDescent="0.25">
      <c r="C738" s="134"/>
    </row>
    <row r="739" spans="3:3" x14ac:dyDescent="0.25">
      <c r="C739" s="134"/>
    </row>
    <row r="740" spans="3:3" x14ac:dyDescent="0.25">
      <c r="C740" s="134"/>
    </row>
    <row r="741" spans="3:3" x14ac:dyDescent="0.25">
      <c r="C741" s="134"/>
    </row>
    <row r="742" spans="3:3" x14ac:dyDescent="0.25">
      <c r="C742" s="134"/>
    </row>
    <row r="743" spans="3:3" x14ac:dyDescent="0.25">
      <c r="C743" s="134"/>
    </row>
    <row r="744" spans="3:3" x14ac:dyDescent="0.25">
      <c r="C744" s="134"/>
    </row>
    <row r="745" spans="3:3" x14ac:dyDescent="0.25">
      <c r="C745" s="134"/>
    </row>
    <row r="746" spans="3:3" x14ac:dyDescent="0.25">
      <c r="C746" s="134"/>
    </row>
    <row r="747" spans="3:3" x14ac:dyDescent="0.25">
      <c r="C747" s="134"/>
    </row>
    <row r="748" spans="3:3" x14ac:dyDescent="0.25">
      <c r="C748" s="134"/>
    </row>
    <row r="749" spans="3:3" x14ac:dyDescent="0.25">
      <c r="C749" s="134"/>
    </row>
    <row r="750" spans="3:3" x14ac:dyDescent="0.25">
      <c r="C750" s="134"/>
    </row>
    <row r="751" spans="3:3" x14ac:dyDescent="0.25">
      <c r="C751" s="134"/>
    </row>
    <row r="752" spans="3:3" x14ac:dyDescent="0.25">
      <c r="C752" s="134"/>
    </row>
    <row r="753" spans="3:3" x14ac:dyDescent="0.25">
      <c r="C753" s="134"/>
    </row>
    <row r="754" spans="3:3" x14ac:dyDescent="0.25">
      <c r="C754" s="134"/>
    </row>
    <row r="755" spans="3:3" x14ac:dyDescent="0.25">
      <c r="C755" s="134"/>
    </row>
    <row r="756" spans="3:3" x14ac:dyDescent="0.25">
      <c r="C756" s="134"/>
    </row>
    <row r="757" spans="3:3" x14ac:dyDescent="0.25">
      <c r="C757" s="134"/>
    </row>
    <row r="758" spans="3:3" x14ac:dyDescent="0.25">
      <c r="C758" s="134"/>
    </row>
    <row r="759" spans="3:3" x14ac:dyDescent="0.25">
      <c r="C759" s="134"/>
    </row>
    <row r="760" spans="3:3" x14ac:dyDescent="0.25">
      <c r="C760" s="134"/>
    </row>
    <row r="761" spans="3:3" x14ac:dyDescent="0.25">
      <c r="C761" s="134"/>
    </row>
    <row r="762" spans="3:3" x14ac:dyDescent="0.25">
      <c r="C762" s="134"/>
    </row>
    <row r="763" spans="3:3" x14ac:dyDescent="0.25">
      <c r="C763" s="134"/>
    </row>
    <row r="764" spans="3:3" x14ac:dyDescent="0.25">
      <c r="C764" s="134"/>
    </row>
    <row r="765" spans="3:3" x14ac:dyDescent="0.25">
      <c r="C765" s="134"/>
    </row>
    <row r="766" spans="3:3" x14ac:dyDescent="0.25">
      <c r="C766" s="134"/>
    </row>
    <row r="767" spans="3:3" x14ac:dyDescent="0.25">
      <c r="C767" s="134"/>
    </row>
    <row r="768" spans="3:3" x14ac:dyDescent="0.25">
      <c r="C768" s="134"/>
    </row>
    <row r="769" spans="3:3" x14ac:dyDescent="0.25">
      <c r="C769" s="134"/>
    </row>
    <row r="770" spans="3:3" x14ac:dyDescent="0.25">
      <c r="C770" s="134"/>
    </row>
    <row r="771" spans="3:3" x14ac:dyDescent="0.25">
      <c r="C771" s="134"/>
    </row>
    <row r="772" spans="3:3" x14ac:dyDescent="0.25">
      <c r="C772" s="134"/>
    </row>
    <row r="773" spans="3:3" x14ac:dyDescent="0.25">
      <c r="C773" s="134"/>
    </row>
    <row r="774" spans="3:3" x14ac:dyDescent="0.25">
      <c r="C774" s="134"/>
    </row>
    <row r="775" spans="3:3" x14ac:dyDescent="0.25">
      <c r="C775" s="134"/>
    </row>
    <row r="776" spans="3:3" x14ac:dyDescent="0.25">
      <c r="C776" s="134"/>
    </row>
    <row r="777" spans="3:3" x14ac:dyDescent="0.25">
      <c r="C777" s="134"/>
    </row>
    <row r="778" spans="3:3" x14ac:dyDescent="0.25">
      <c r="C778" s="134"/>
    </row>
    <row r="779" spans="3:3" x14ac:dyDescent="0.25">
      <c r="C779" s="134"/>
    </row>
    <row r="780" spans="3:3" x14ac:dyDescent="0.25">
      <c r="C780" s="134"/>
    </row>
    <row r="781" spans="3:3" x14ac:dyDescent="0.25">
      <c r="C781" s="134"/>
    </row>
    <row r="782" spans="3:3" x14ac:dyDescent="0.25">
      <c r="C782" s="134"/>
    </row>
    <row r="783" spans="3:3" x14ac:dyDescent="0.25">
      <c r="C783" s="134"/>
    </row>
    <row r="784" spans="3:3" x14ac:dyDescent="0.25">
      <c r="C784" s="134"/>
    </row>
    <row r="785" spans="3:3" x14ac:dyDescent="0.25">
      <c r="C785" s="134"/>
    </row>
    <row r="786" spans="3:3" x14ac:dyDescent="0.25">
      <c r="C786" s="134"/>
    </row>
    <row r="787" spans="3:3" x14ac:dyDescent="0.25">
      <c r="C787" s="134"/>
    </row>
    <row r="788" spans="3:3" x14ac:dyDescent="0.25">
      <c r="C788" s="134"/>
    </row>
    <row r="789" spans="3:3" x14ac:dyDescent="0.25">
      <c r="C789" s="134"/>
    </row>
    <row r="790" spans="3:3" x14ac:dyDescent="0.25">
      <c r="C790" s="134"/>
    </row>
    <row r="791" spans="3:3" x14ac:dyDescent="0.25">
      <c r="C791" s="134"/>
    </row>
    <row r="792" spans="3:3" x14ac:dyDescent="0.25">
      <c r="C792" s="134"/>
    </row>
    <row r="793" spans="3:3" x14ac:dyDescent="0.25">
      <c r="C793" s="134"/>
    </row>
    <row r="794" spans="3:3" x14ac:dyDescent="0.25">
      <c r="C794" s="134"/>
    </row>
    <row r="795" spans="3:3" x14ac:dyDescent="0.25">
      <c r="C795" s="134"/>
    </row>
    <row r="796" spans="3:3" x14ac:dyDescent="0.25">
      <c r="C796" s="134"/>
    </row>
    <row r="797" spans="3:3" x14ac:dyDescent="0.25">
      <c r="C797" s="134"/>
    </row>
    <row r="798" spans="3:3" x14ac:dyDescent="0.25">
      <c r="C798" s="134"/>
    </row>
    <row r="799" spans="3:3" x14ac:dyDescent="0.25">
      <c r="C799" s="134"/>
    </row>
    <row r="800" spans="3:3" x14ac:dyDescent="0.25">
      <c r="C800" s="134"/>
    </row>
    <row r="801" spans="3:3" x14ac:dyDescent="0.25">
      <c r="C801" s="134"/>
    </row>
    <row r="802" spans="3:3" x14ac:dyDescent="0.25">
      <c r="C802" s="134"/>
    </row>
    <row r="803" spans="3:3" x14ac:dyDescent="0.25">
      <c r="C803" s="134"/>
    </row>
    <row r="804" spans="3:3" x14ac:dyDescent="0.25">
      <c r="C804" s="134"/>
    </row>
    <row r="805" spans="3:3" x14ac:dyDescent="0.25">
      <c r="C805" s="134"/>
    </row>
    <row r="806" spans="3:3" x14ac:dyDescent="0.25">
      <c r="C806" s="134"/>
    </row>
    <row r="807" spans="3:3" x14ac:dyDescent="0.25">
      <c r="C807" s="134"/>
    </row>
    <row r="808" spans="3:3" x14ac:dyDescent="0.25">
      <c r="C808" s="134"/>
    </row>
    <row r="809" spans="3:3" x14ac:dyDescent="0.25">
      <c r="C809" s="134"/>
    </row>
    <row r="810" spans="3:3" x14ac:dyDescent="0.25">
      <c r="C810" s="134"/>
    </row>
    <row r="811" spans="3:3" x14ac:dyDescent="0.25">
      <c r="C811" s="134"/>
    </row>
    <row r="812" spans="3:3" x14ac:dyDescent="0.25">
      <c r="C812" s="134"/>
    </row>
    <row r="813" spans="3:3" x14ac:dyDescent="0.25">
      <c r="C813" s="134"/>
    </row>
    <row r="814" spans="3:3" x14ac:dyDescent="0.25">
      <c r="C814" s="134"/>
    </row>
    <row r="815" spans="3:3" x14ac:dyDescent="0.25">
      <c r="C815" s="134"/>
    </row>
    <row r="816" spans="3:3" x14ac:dyDescent="0.25">
      <c r="C816" s="134"/>
    </row>
    <row r="817" spans="3:3" x14ac:dyDescent="0.25">
      <c r="C817" s="134"/>
    </row>
    <row r="818" spans="3:3" x14ac:dyDescent="0.25">
      <c r="C818" s="134"/>
    </row>
    <row r="819" spans="3:3" x14ac:dyDescent="0.25">
      <c r="C819" s="134"/>
    </row>
    <row r="820" spans="3:3" x14ac:dyDescent="0.25">
      <c r="C820" s="134"/>
    </row>
    <row r="821" spans="3:3" x14ac:dyDescent="0.25">
      <c r="C821" s="134"/>
    </row>
    <row r="822" spans="3:3" x14ac:dyDescent="0.25">
      <c r="C822" s="134"/>
    </row>
    <row r="823" spans="3:3" x14ac:dyDescent="0.25">
      <c r="C823" s="134"/>
    </row>
    <row r="824" spans="3:3" x14ac:dyDescent="0.25">
      <c r="C824" s="134"/>
    </row>
    <row r="825" spans="3:3" x14ac:dyDescent="0.25">
      <c r="C825" s="134"/>
    </row>
    <row r="826" spans="3:3" x14ac:dyDescent="0.25">
      <c r="C826" s="134"/>
    </row>
    <row r="827" spans="3:3" x14ac:dyDescent="0.25">
      <c r="C827" s="134"/>
    </row>
    <row r="828" spans="3:3" x14ac:dyDescent="0.25">
      <c r="C828" s="134"/>
    </row>
    <row r="829" spans="3:3" x14ac:dyDescent="0.25">
      <c r="C829" s="134"/>
    </row>
    <row r="830" spans="3:3" x14ac:dyDescent="0.25">
      <c r="C830" s="134"/>
    </row>
    <row r="831" spans="3:3" x14ac:dyDescent="0.25">
      <c r="C831" s="134"/>
    </row>
    <row r="832" spans="3:3" x14ac:dyDescent="0.25">
      <c r="C832" s="134"/>
    </row>
    <row r="833" spans="3:3" x14ac:dyDescent="0.25">
      <c r="C833" s="134"/>
    </row>
    <row r="834" spans="3:3" x14ac:dyDescent="0.25">
      <c r="C834" s="134"/>
    </row>
    <row r="835" spans="3:3" x14ac:dyDescent="0.25">
      <c r="C835" s="134"/>
    </row>
    <row r="836" spans="3:3" x14ac:dyDescent="0.25">
      <c r="C836" s="134"/>
    </row>
    <row r="837" spans="3:3" x14ac:dyDescent="0.25">
      <c r="C837" s="134"/>
    </row>
    <row r="838" spans="3:3" x14ac:dyDescent="0.25">
      <c r="C838" s="134"/>
    </row>
    <row r="839" spans="3:3" x14ac:dyDescent="0.25">
      <c r="C839" s="134"/>
    </row>
    <row r="840" spans="3:3" x14ac:dyDescent="0.25">
      <c r="C840" s="134"/>
    </row>
    <row r="841" spans="3:3" x14ac:dyDescent="0.25">
      <c r="C841" s="134"/>
    </row>
    <row r="842" spans="3:3" x14ac:dyDescent="0.25">
      <c r="C842" s="134"/>
    </row>
    <row r="843" spans="3:3" x14ac:dyDescent="0.25">
      <c r="C843" s="134"/>
    </row>
    <row r="844" spans="3:3" x14ac:dyDescent="0.25">
      <c r="C844" s="134"/>
    </row>
    <row r="845" spans="3:3" x14ac:dyDescent="0.25">
      <c r="C845" s="134"/>
    </row>
    <row r="846" spans="3:3" x14ac:dyDescent="0.25">
      <c r="C846" s="134"/>
    </row>
    <row r="847" spans="3:3" x14ac:dyDescent="0.25">
      <c r="C847" s="134"/>
    </row>
    <row r="848" spans="3:3" x14ac:dyDescent="0.25">
      <c r="C848" s="134"/>
    </row>
    <row r="849" spans="3:3" x14ac:dyDescent="0.25">
      <c r="C849" s="134"/>
    </row>
    <row r="850" spans="3:3" x14ac:dyDescent="0.25">
      <c r="C850" s="134"/>
    </row>
    <row r="851" spans="3:3" x14ac:dyDescent="0.25">
      <c r="C851" s="134"/>
    </row>
    <row r="852" spans="3:3" x14ac:dyDescent="0.25">
      <c r="C852" s="134"/>
    </row>
    <row r="853" spans="3:3" x14ac:dyDescent="0.25">
      <c r="C853" s="134"/>
    </row>
    <row r="854" spans="3:3" x14ac:dyDescent="0.25">
      <c r="C854" s="134"/>
    </row>
    <row r="855" spans="3:3" x14ac:dyDescent="0.25">
      <c r="C855" s="134"/>
    </row>
    <row r="856" spans="3:3" x14ac:dyDescent="0.25">
      <c r="C856" s="134"/>
    </row>
    <row r="857" spans="3:3" x14ac:dyDescent="0.25">
      <c r="C857" s="134"/>
    </row>
    <row r="858" spans="3:3" x14ac:dyDescent="0.25">
      <c r="C858" s="134"/>
    </row>
    <row r="859" spans="3:3" x14ac:dyDescent="0.25">
      <c r="C859" s="134"/>
    </row>
    <row r="860" spans="3:3" x14ac:dyDescent="0.25">
      <c r="C860" s="134"/>
    </row>
    <row r="861" spans="3:3" x14ac:dyDescent="0.25">
      <c r="C861" s="134"/>
    </row>
    <row r="862" spans="3:3" x14ac:dyDescent="0.25">
      <c r="C862" s="134"/>
    </row>
    <row r="863" spans="3:3" x14ac:dyDescent="0.25">
      <c r="C863" s="134"/>
    </row>
    <row r="864" spans="3:3" x14ac:dyDescent="0.25">
      <c r="C864" s="134"/>
    </row>
    <row r="865" spans="3:3" x14ac:dyDescent="0.25">
      <c r="C865" s="134"/>
    </row>
    <row r="866" spans="3:3" x14ac:dyDescent="0.25">
      <c r="C866" s="134"/>
    </row>
    <row r="867" spans="3:3" x14ac:dyDescent="0.25">
      <c r="C867" s="134"/>
    </row>
    <row r="868" spans="3:3" x14ac:dyDescent="0.25">
      <c r="C868" s="134"/>
    </row>
    <row r="869" spans="3:3" x14ac:dyDescent="0.25">
      <c r="C869" s="134"/>
    </row>
    <row r="870" spans="3:3" x14ac:dyDescent="0.25">
      <c r="C870" s="134"/>
    </row>
    <row r="871" spans="3:3" x14ac:dyDescent="0.25">
      <c r="C871" s="134"/>
    </row>
    <row r="872" spans="3:3" x14ac:dyDescent="0.25">
      <c r="C872" s="134"/>
    </row>
    <row r="873" spans="3:3" x14ac:dyDescent="0.25">
      <c r="C873" s="134"/>
    </row>
    <row r="874" spans="3:3" x14ac:dyDescent="0.25">
      <c r="C874" s="134"/>
    </row>
    <row r="875" spans="3:3" x14ac:dyDescent="0.25">
      <c r="C875" s="134"/>
    </row>
    <row r="876" spans="3:3" x14ac:dyDescent="0.25">
      <c r="C876" s="134"/>
    </row>
    <row r="877" spans="3:3" x14ac:dyDescent="0.25">
      <c r="C877" s="134"/>
    </row>
    <row r="878" spans="3:3" x14ac:dyDescent="0.25">
      <c r="C878" s="134"/>
    </row>
    <row r="879" spans="3:3" x14ac:dyDescent="0.25">
      <c r="C879" s="134"/>
    </row>
    <row r="880" spans="3:3" x14ac:dyDescent="0.25">
      <c r="C880" s="134"/>
    </row>
    <row r="881" spans="3:3" x14ac:dyDescent="0.25">
      <c r="C881" s="134"/>
    </row>
    <row r="882" spans="3:3" x14ac:dyDescent="0.25">
      <c r="C882" s="134"/>
    </row>
    <row r="883" spans="3:3" x14ac:dyDescent="0.25">
      <c r="C883" s="134"/>
    </row>
    <row r="884" spans="3:3" x14ac:dyDescent="0.25">
      <c r="C884" s="134"/>
    </row>
    <row r="885" spans="3:3" x14ac:dyDescent="0.25">
      <c r="C885" s="134"/>
    </row>
    <row r="886" spans="3:3" x14ac:dyDescent="0.25">
      <c r="C886" s="134"/>
    </row>
    <row r="887" spans="3:3" x14ac:dyDescent="0.25">
      <c r="C887" s="134"/>
    </row>
    <row r="888" spans="3:3" x14ac:dyDescent="0.25">
      <c r="C888" s="134"/>
    </row>
    <row r="889" spans="3:3" x14ac:dyDescent="0.25">
      <c r="C889" s="134"/>
    </row>
    <row r="890" spans="3:3" x14ac:dyDescent="0.25">
      <c r="C890" s="134"/>
    </row>
    <row r="891" spans="3:3" x14ac:dyDescent="0.25">
      <c r="C891" s="134"/>
    </row>
    <row r="892" spans="3:3" x14ac:dyDescent="0.25">
      <c r="C892" s="134"/>
    </row>
    <row r="893" spans="3:3" x14ac:dyDescent="0.25">
      <c r="C893" s="134"/>
    </row>
    <row r="894" spans="3:3" x14ac:dyDescent="0.25">
      <c r="C894" s="134"/>
    </row>
    <row r="895" spans="3:3" x14ac:dyDescent="0.25">
      <c r="C895" s="134"/>
    </row>
    <row r="896" spans="3:3" x14ac:dyDescent="0.25">
      <c r="C896" s="134"/>
    </row>
    <row r="897" spans="3:3" x14ac:dyDescent="0.25">
      <c r="C897" s="134"/>
    </row>
    <row r="898" spans="3:3" x14ac:dyDescent="0.25">
      <c r="C898" s="134"/>
    </row>
    <row r="899" spans="3:3" x14ac:dyDescent="0.25">
      <c r="C899" s="134"/>
    </row>
    <row r="900" spans="3:3" x14ac:dyDescent="0.25">
      <c r="C900" s="134"/>
    </row>
    <row r="901" spans="3:3" x14ac:dyDescent="0.25">
      <c r="C901" s="134"/>
    </row>
    <row r="902" spans="3:3" x14ac:dyDescent="0.25">
      <c r="C902" s="134"/>
    </row>
    <row r="903" spans="3:3" x14ac:dyDescent="0.25">
      <c r="C903" s="134"/>
    </row>
    <row r="904" spans="3:3" x14ac:dyDescent="0.25">
      <c r="C904" s="134"/>
    </row>
    <row r="905" spans="3:3" x14ac:dyDescent="0.25">
      <c r="C905" s="134"/>
    </row>
    <row r="906" spans="3:3" x14ac:dyDescent="0.25">
      <c r="C906" s="134"/>
    </row>
    <row r="907" spans="3:3" x14ac:dyDescent="0.25">
      <c r="C907" s="134"/>
    </row>
    <row r="908" spans="3:3" x14ac:dyDescent="0.25">
      <c r="C908" s="134"/>
    </row>
    <row r="909" spans="3:3" x14ac:dyDescent="0.25">
      <c r="C909" s="134"/>
    </row>
    <row r="910" spans="3:3" x14ac:dyDescent="0.25">
      <c r="C910" s="134"/>
    </row>
    <row r="911" spans="3:3" x14ac:dyDescent="0.25">
      <c r="C911" s="134"/>
    </row>
    <row r="912" spans="3:3" x14ac:dyDescent="0.25">
      <c r="C912" s="134"/>
    </row>
    <row r="913" spans="3:3" x14ac:dyDescent="0.25">
      <c r="C913" s="134"/>
    </row>
    <row r="914" spans="3:3" x14ac:dyDescent="0.25">
      <c r="C914" s="134"/>
    </row>
    <row r="915" spans="3:3" x14ac:dyDescent="0.25">
      <c r="C915" s="134"/>
    </row>
    <row r="916" spans="3:3" x14ac:dyDescent="0.25">
      <c r="C916" s="134"/>
    </row>
    <row r="917" spans="3:3" x14ac:dyDescent="0.25">
      <c r="C917" s="134"/>
    </row>
    <row r="918" spans="3:3" x14ac:dyDescent="0.25">
      <c r="C918" s="134"/>
    </row>
    <row r="919" spans="3:3" x14ac:dyDescent="0.25">
      <c r="C919" s="134"/>
    </row>
    <row r="920" spans="3:3" x14ac:dyDescent="0.25">
      <c r="C920" s="134"/>
    </row>
    <row r="921" spans="3:3" x14ac:dyDescent="0.25">
      <c r="C921" s="134"/>
    </row>
    <row r="922" spans="3:3" x14ac:dyDescent="0.25">
      <c r="C922" s="134"/>
    </row>
    <row r="923" spans="3:3" x14ac:dyDescent="0.25">
      <c r="C923" s="134"/>
    </row>
    <row r="924" spans="3:3" x14ac:dyDescent="0.25">
      <c r="C924" s="134"/>
    </row>
    <row r="925" spans="3:3" x14ac:dyDescent="0.25">
      <c r="C925" s="134"/>
    </row>
    <row r="926" spans="3:3" x14ac:dyDescent="0.25">
      <c r="C926" s="134"/>
    </row>
    <row r="927" spans="3:3" x14ac:dyDescent="0.25">
      <c r="C927" s="134"/>
    </row>
    <row r="928" spans="3:3" x14ac:dyDescent="0.25">
      <c r="C928" s="134"/>
    </row>
    <row r="929" spans="3:3" x14ac:dyDescent="0.25">
      <c r="C929" s="134"/>
    </row>
    <row r="930" spans="3:3" x14ac:dyDescent="0.25">
      <c r="C930" s="134"/>
    </row>
    <row r="931" spans="3:3" x14ac:dyDescent="0.25">
      <c r="C931" s="134"/>
    </row>
    <row r="932" spans="3:3" x14ac:dyDescent="0.25">
      <c r="C932" s="134"/>
    </row>
    <row r="933" spans="3:3" x14ac:dyDescent="0.25">
      <c r="C933" s="134"/>
    </row>
    <row r="934" spans="3:3" x14ac:dyDescent="0.25">
      <c r="C934" s="134"/>
    </row>
    <row r="935" spans="3:3" x14ac:dyDescent="0.25">
      <c r="C935" s="134"/>
    </row>
    <row r="936" spans="3:3" x14ac:dyDescent="0.25">
      <c r="C936" s="134"/>
    </row>
    <row r="937" spans="3:3" x14ac:dyDescent="0.25">
      <c r="C937" s="134"/>
    </row>
    <row r="938" spans="3:3" x14ac:dyDescent="0.25">
      <c r="C938" s="134"/>
    </row>
    <row r="939" spans="3:3" x14ac:dyDescent="0.25">
      <c r="C939" s="134"/>
    </row>
    <row r="940" spans="3:3" x14ac:dyDescent="0.25">
      <c r="C940" s="134"/>
    </row>
    <row r="941" spans="3:3" x14ac:dyDescent="0.25">
      <c r="C941" s="134"/>
    </row>
    <row r="942" spans="3:3" x14ac:dyDescent="0.25">
      <c r="C942" s="134"/>
    </row>
    <row r="943" spans="3:3" x14ac:dyDescent="0.25">
      <c r="C943" s="134"/>
    </row>
    <row r="944" spans="3:3" x14ac:dyDescent="0.25">
      <c r="C944" s="134"/>
    </row>
    <row r="945" spans="3:3" x14ac:dyDescent="0.25">
      <c r="C945" s="134"/>
    </row>
    <row r="946" spans="3:3" x14ac:dyDescent="0.25">
      <c r="C946" s="134"/>
    </row>
    <row r="947" spans="3:3" x14ac:dyDescent="0.25">
      <c r="C947" s="134"/>
    </row>
    <row r="948" spans="3:3" x14ac:dyDescent="0.25">
      <c r="C948" s="134"/>
    </row>
    <row r="949" spans="3:3" x14ac:dyDescent="0.25">
      <c r="C949" s="134"/>
    </row>
    <row r="950" spans="3:3" x14ac:dyDescent="0.25">
      <c r="C950" s="134"/>
    </row>
    <row r="951" spans="3:3" x14ac:dyDescent="0.25">
      <c r="C951" s="134"/>
    </row>
    <row r="952" spans="3:3" x14ac:dyDescent="0.25">
      <c r="C952" s="134"/>
    </row>
    <row r="953" spans="3:3" x14ac:dyDescent="0.25">
      <c r="C953" s="134"/>
    </row>
    <row r="954" spans="3:3" x14ac:dyDescent="0.25">
      <c r="C954" s="134"/>
    </row>
    <row r="955" spans="3:3" x14ac:dyDescent="0.25">
      <c r="C955" s="134"/>
    </row>
    <row r="956" spans="3:3" x14ac:dyDescent="0.25">
      <c r="C956" s="134"/>
    </row>
    <row r="957" spans="3:3" x14ac:dyDescent="0.25">
      <c r="C957" s="134"/>
    </row>
    <row r="958" spans="3:3" x14ac:dyDescent="0.25">
      <c r="C958" s="134"/>
    </row>
    <row r="959" spans="3:3" x14ac:dyDescent="0.25">
      <c r="C959" s="134"/>
    </row>
    <row r="960" spans="3:3" x14ac:dyDescent="0.25">
      <c r="C960" s="134"/>
    </row>
    <row r="961" spans="3:3" x14ac:dyDescent="0.25">
      <c r="C961" s="134"/>
    </row>
    <row r="962" spans="3:3" x14ac:dyDescent="0.25">
      <c r="C962" s="134"/>
    </row>
    <row r="963" spans="3:3" x14ac:dyDescent="0.25">
      <c r="C963" s="134"/>
    </row>
    <row r="964" spans="3:3" x14ac:dyDescent="0.25">
      <c r="C964" s="134"/>
    </row>
    <row r="965" spans="3:3" x14ac:dyDescent="0.25">
      <c r="C965" s="134"/>
    </row>
    <row r="966" spans="3:3" x14ac:dyDescent="0.25">
      <c r="C966" s="134"/>
    </row>
    <row r="967" spans="3:3" x14ac:dyDescent="0.25">
      <c r="C967" s="134"/>
    </row>
    <row r="968" spans="3:3" x14ac:dyDescent="0.25">
      <c r="C968" s="134"/>
    </row>
    <row r="969" spans="3:3" x14ac:dyDescent="0.25">
      <c r="C969" s="134"/>
    </row>
    <row r="970" spans="3:3" x14ac:dyDescent="0.25">
      <c r="C970" s="134"/>
    </row>
    <row r="971" spans="3:3" x14ac:dyDescent="0.25">
      <c r="C971" s="134"/>
    </row>
    <row r="972" spans="3:3" x14ac:dyDescent="0.25">
      <c r="C972" s="134"/>
    </row>
    <row r="973" spans="3:3" x14ac:dyDescent="0.25">
      <c r="C973" s="134"/>
    </row>
    <row r="974" spans="3:3" x14ac:dyDescent="0.25">
      <c r="C974" s="134"/>
    </row>
    <row r="975" spans="3:3" x14ac:dyDescent="0.25">
      <c r="C975" s="134"/>
    </row>
    <row r="976" spans="3:3" x14ac:dyDescent="0.25">
      <c r="C976" s="134"/>
    </row>
    <row r="977" spans="3:3" x14ac:dyDescent="0.25">
      <c r="C977" s="134"/>
    </row>
    <row r="978" spans="3:3" x14ac:dyDescent="0.25">
      <c r="C978" s="134"/>
    </row>
    <row r="979" spans="3:3" x14ac:dyDescent="0.25">
      <c r="C979" s="134"/>
    </row>
    <row r="980" spans="3:3" x14ac:dyDescent="0.25">
      <c r="C980" s="134"/>
    </row>
    <row r="981" spans="3:3" x14ac:dyDescent="0.25">
      <c r="C981" s="134"/>
    </row>
    <row r="982" spans="3:3" x14ac:dyDescent="0.25">
      <c r="C982" s="134"/>
    </row>
    <row r="983" spans="3:3" x14ac:dyDescent="0.25">
      <c r="C983" s="134"/>
    </row>
    <row r="984" spans="3:3" x14ac:dyDescent="0.25">
      <c r="C984" s="134"/>
    </row>
    <row r="985" spans="3:3" x14ac:dyDescent="0.25">
      <c r="C985" s="134"/>
    </row>
    <row r="986" spans="3:3" x14ac:dyDescent="0.25">
      <c r="C986" s="134"/>
    </row>
    <row r="987" spans="3:3" x14ac:dyDescent="0.25">
      <c r="C987" s="134"/>
    </row>
    <row r="988" spans="3:3" x14ac:dyDescent="0.25">
      <c r="C988" s="134"/>
    </row>
    <row r="989" spans="3:3" x14ac:dyDescent="0.25">
      <c r="C989" s="134"/>
    </row>
    <row r="990" spans="3:3" x14ac:dyDescent="0.25">
      <c r="C990" s="134"/>
    </row>
    <row r="991" spans="3:3" x14ac:dyDescent="0.25">
      <c r="C991" s="134"/>
    </row>
    <row r="992" spans="3:3" x14ac:dyDescent="0.25">
      <c r="C992" s="134"/>
    </row>
    <row r="993" spans="3:3" x14ac:dyDescent="0.25">
      <c r="C993" s="134"/>
    </row>
    <row r="994" spans="3:3" x14ac:dyDescent="0.25">
      <c r="C994" s="134"/>
    </row>
    <row r="995" spans="3:3" x14ac:dyDescent="0.25">
      <c r="C995" s="134"/>
    </row>
    <row r="996" spans="3:3" x14ac:dyDescent="0.25">
      <c r="C996" s="134"/>
    </row>
    <row r="997" spans="3:3" x14ac:dyDescent="0.25">
      <c r="C997" s="134"/>
    </row>
    <row r="998" spans="3:3" x14ac:dyDescent="0.25">
      <c r="C998" s="134"/>
    </row>
    <row r="999" spans="3:3" x14ac:dyDescent="0.25">
      <c r="C999" s="134"/>
    </row>
    <row r="1000" spans="3:3" x14ac:dyDescent="0.25">
      <c r="C1000" s="134"/>
    </row>
    <row r="1001" spans="3:3" x14ac:dyDescent="0.25">
      <c r="C1001" s="134"/>
    </row>
    <row r="1002" spans="3:3" x14ac:dyDescent="0.25">
      <c r="C1002" s="134"/>
    </row>
    <row r="1003" spans="3:3" x14ac:dyDescent="0.25">
      <c r="C1003" s="134"/>
    </row>
    <row r="1004" spans="3:3" x14ac:dyDescent="0.25">
      <c r="C1004" s="134"/>
    </row>
    <row r="1005" spans="3:3" x14ac:dyDescent="0.25">
      <c r="C1005" s="134"/>
    </row>
    <row r="1006" spans="3:3" x14ac:dyDescent="0.25">
      <c r="C1006" s="134"/>
    </row>
    <row r="1007" spans="3:3" x14ac:dyDescent="0.25">
      <c r="C1007" s="134"/>
    </row>
    <row r="1008" spans="3:3" x14ac:dyDescent="0.25">
      <c r="C1008" s="134"/>
    </row>
    <row r="1009" spans="3:3" x14ac:dyDescent="0.25">
      <c r="C1009" s="134"/>
    </row>
    <row r="1010" spans="3:3" x14ac:dyDescent="0.25">
      <c r="C1010" s="134"/>
    </row>
    <row r="1011" spans="3:3" x14ac:dyDescent="0.25">
      <c r="C1011" s="134"/>
    </row>
    <row r="1012" spans="3:3" x14ac:dyDescent="0.25">
      <c r="C1012" s="134"/>
    </row>
    <row r="1013" spans="3:3" x14ac:dyDescent="0.25">
      <c r="C1013" s="134"/>
    </row>
    <row r="1014" spans="3:3" x14ac:dyDescent="0.25">
      <c r="C1014" s="134"/>
    </row>
    <row r="1015" spans="3:3" x14ac:dyDescent="0.25">
      <c r="C1015" s="134"/>
    </row>
    <row r="1016" spans="3:3" x14ac:dyDescent="0.25">
      <c r="C1016" s="134"/>
    </row>
    <row r="1017" spans="3:3" x14ac:dyDescent="0.25">
      <c r="C1017" s="134"/>
    </row>
    <row r="1018" spans="3:3" x14ac:dyDescent="0.25">
      <c r="C1018" s="134"/>
    </row>
    <row r="1019" spans="3:3" x14ac:dyDescent="0.25">
      <c r="C1019" s="134"/>
    </row>
    <row r="1020" spans="3:3" x14ac:dyDescent="0.25">
      <c r="C1020" s="134"/>
    </row>
    <row r="1021" spans="3:3" x14ac:dyDescent="0.25">
      <c r="C1021" s="134"/>
    </row>
    <row r="1022" spans="3:3" x14ac:dyDescent="0.25">
      <c r="C1022" s="134"/>
    </row>
    <row r="1023" spans="3:3" x14ac:dyDescent="0.25">
      <c r="C1023" s="134"/>
    </row>
    <row r="1024" spans="3:3" x14ac:dyDescent="0.25">
      <c r="C1024" s="134"/>
    </row>
    <row r="1025" spans="3:3" x14ac:dyDescent="0.25">
      <c r="C1025" s="134"/>
    </row>
    <row r="1026" spans="3:3" x14ac:dyDescent="0.25">
      <c r="C1026" s="134"/>
    </row>
    <row r="1027" spans="3:3" x14ac:dyDescent="0.25">
      <c r="C1027" s="134"/>
    </row>
    <row r="1028" spans="3:3" x14ac:dyDescent="0.25">
      <c r="C1028" s="134"/>
    </row>
    <row r="1029" spans="3:3" x14ac:dyDescent="0.25">
      <c r="C1029" s="134"/>
    </row>
    <row r="1030" spans="3:3" x14ac:dyDescent="0.25">
      <c r="C1030" s="134"/>
    </row>
    <row r="1031" spans="3:3" x14ac:dyDescent="0.25">
      <c r="C1031" s="134"/>
    </row>
    <row r="1032" spans="3:3" x14ac:dyDescent="0.25">
      <c r="C1032" s="134"/>
    </row>
    <row r="1033" spans="3:3" x14ac:dyDescent="0.25">
      <c r="C1033" s="134"/>
    </row>
    <row r="1034" spans="3:3" x14ac:dyDescent="0.25">
      <c r="C1034" s="134"/>
    </row>
    <row r="1035" spans="3:3" x14ac:dyDescent="0.25">
      <c r="C1035" s="134"/>
    </row>
    <row r="1036" spans="3:3" x14ac:dyDescent="0.25">
      <c r="C1036" s="134"/>
    </row>
    <row r="1037" spans="3:3" x14ac:dyDescent="0.25">
      <c r="C1037" s="134"/>
    </row>
    <row r="1038" spans="3:3" x14ac:dyDescent="0.25">
      <c r="C1038" s="134"/>
    </row>
    <row r="1039" spans="3:3" x14ac:dyDescent="0.25">
      <c r="C1039" s="134"/>
    </row>
    <row r="1040" spans="3:3" x14ac:dyDescent="0.25">
      <c r="C1040" s="134"/>
    </row>
    <row r="1041" spans="3:3" x14ac:dyDescent="0.25">
      <c r="C1041" s="134"/>
    </row>
    <row r="1042" spans="3:3" x14ac:dyDescent="0.25">
      <c r="C1042" s="134"/>
    </row>
    <row r="1043" spans="3:3" x14ac:dyDescent="0.25">
      <c r="C1043" s="134"/>
    </row>
    <row r="1044" spans="3:3" x14ac:dyDescent="0.25">
      <c r="C1044" s="134"/>
    </row>
    <row r="1045" spans="3:3" x14ac:dyDescent="0.25">
      <c r="C1045" s="134"/>
    </row>
    <row r="1046" spans="3:3" x14ac:dyDescent="0.25">
      <c r="C1046" s="134"/>
    </row>
    <row r="1047" spans="3:3" x14ac:dyDescent="0.25">
      <c r="C1047" s="134"/>
    </row>
    <row r="1048" spans="3:3" x14ac:dyDescent="0.25">
      <c r="C1048" s="134"/>
    </row>
    <row r="1049" spans="3:3" x14ac:dyDescent="0.25">
      <c r="C1049" s="134"/>
    </row>
    <row r="1050" spans="3:3" x14ac:dyDescent="0.25">
      <c r="C1050" s="134"/>
    </row>
    <row r="1051" spans="3:3" x14ac:dyDescent="0.25">
      <c r="C1051" s="134"/>
    </row>
    <row r="1052" spans="3:3" x14ac:dyDescent="0.25">
      <c r="C1052" s="134"/>
    </row>
    <row r="1053" spans="3:3" x14ac:dyDescent="0.25">
      <c r="C1053" s="134"/>
    </row>
    <row r="1054" spans="3:3" x14ac:dyDescent="0.25">
      <c r="C1054" s="134"/>
    </row>
    <row r="1055" spans="3:3" x14ac:dyDescent="0.25">
      <c r="C1055" s="134"/>
    </row>
    <row r="1056" spans="3:3" x14ac:dyDescent="0.25">
      <c r="C1056" s="134"/>
    </row>
    <row r="1057" spans="3:3" x14ac:dyDescent="0.25">
      <c r="C1057" s="134"/>
    </row>
    <row r="1058" spans="3:3" x14ac:dyDescent="0.25">
      <c r="C1058" s="134"/>
    </row>
    <row r="1059" spans="3:3" x14ac:dyDescent="0.25">
      <c r="C1059" s="134"/>
    </row>
    <row r="1060" spans="3:3" x14ac:dyDescent="0.25">
      <c r="C1060" s="134"/>
    </row>
    <row r="1061" spans="3:3" x14ac:dyDescent="0.25">
      <c r="C1061" s="134"/>
    </row>
    <row r="1062" spans="3:3" x14ac:dyDescent="0.25">
      <c r="C1062" s="134"/>
    </row>
    <row r="1063" spans="3:3" x14ac:dyDescent="0.25">
      <c r="C1063" s="134"/>
    </row>
    <row r="1064" spans="3:3" x14ac:dyDescent="0.25">
      <c r="C1064" s="134"/>
    </row>
    <row r="1065" spans="3:3" x14ac:dyDescent="0.25">
      <c r="C1065" s="134"/>
    </row>
    <row r="1066" spans="3:3" x14ac:dyDescent="0.25">
      <c r="C1066" s="134"/>
    </row>
    <row r="1067" spans="3:3" x14ac:dyDescent="0.25">
      <c r="C1067" s="134"/>
    </row>
    <row r="1068" spans="3:3" x14ac:dyDescent="0.25">
      <c r="C1068" s="134"/>
    </row>
    <row r="1069" spans="3:3" x14ac:dyDescent="0.25">
      <c r="C1069" s="134"/>
    </row>
    <row r="1070" spans="3:3" x14ac:dyDescent="0.25">
      <c r="C1070" s="134"/>
    </row>
    <row r="1071" spans="3:3" x14ac:dyDescent="0.25">
      <c r="C1071" s="134"/>
    </row>
    <row r="1072" spans="3:3" x14ac:dyDescent="0.25">
      <c r="C1072" s="134"/>
    </row>
    <row r="1073" spans="3:3" x14ac:dyDescent="0.25">
      <c r="C1073" s="134"/>
    </row>
    <row r="1074" spans="3:3" x14ac:dyDescent="0.25">
      <c r="C1074" s="134"/>
    </row>
    <row r="1075" spans="3:3" x14ac:dyDescent="0.25">
      <c r="C1075" s="134"/>
    </row>
    <row r="1076" spans="3:3" x14ac:dyDescent="0.25">
      <c r="C1076" s="134"/>
    </row>
    <row r="1077" spans="3:3" x14ac:dyDescent="0.25">
      <c r="C1077" s="134"/>
    </row>
    <row r="1078" spans="3:3" x14ac:dyDescent="0.25">
      <c r="C1078" s="134"/>
    </row>
    <row r="1079" spans="3:3" x14ac:dyDescent="0.25">
      <c r="C1079" s="134"/>
    </row>
    <row r="1080" spans="3:3" x14ac:dyDescent="0.25">
      <c r="C1080" s="134"/>
    </row>
    <row r="1081" spans="3:3" x14ac:dyDescent="0.25">
      <c r="C1081" s="134"/>
    </row>
    <row r="1082" spans="3:3" x14ac:dyDescent="0.25">
      <c r="C1082" s="134"/>
    </row>
    <row r="1083" spans="3:3" x14ac:dyDescent="0.25">
      <c r="C1083" s="134"/>
    </row>
    <row r="1084" spans="3:3" x14ac:dyDescent="0.25">
      <c r="C1084" s="134"/>
    </row>
    <row r="1085" spans="3:3" x14ac:dyDescent="0.25">
      <c r="C1085" s="134"/>
    </row>
    <row r="1086" spans="3:3" x14ac:dyDescent="0.25">
      <c r="C1086" s="134"/>
    </row>
    <row r="1087" spans="3:3" x14ac:dyDescent="0.25">
      <c r="C1087" s="134"/>
    </row>
    <row r="1088" spans="3:3" x14ac:dyDescent="0.25">
      <c r="C1088" s="134"/>
    </row>
    <row r="1089" spans="3:3" x14ac:dyDescent="0.25">
      <c r="C1089" s="134"/>
    </row>
    <row r="1090" spans="3:3" x14ac:dyDescent="0.25">
      <c r="C1090" s="134"/>
    </row>
    <row r="1091" spans="3:3" x14ac:dyDescent="0.25">
      <c r="C1091" s="134"/>
    </row>
    <row r="1092" spans="3:3" x14ac:dyDescent="0.25">
      <c r="C1092" s="134"/>
    </row>
    <row r="1093" spans="3:3" x14ac:dyDescent="0.25">
      <c r="C1093" s="134"/>
    </row>
    <row r="1094" spans="3:3" x14ac:dyDescent="0.25">
      <c r="C1094" s="134"/>
    </row>
    <row r="1095" spans="3:3" x14ac:dyDescent="0.25">
      <c r="C1095" s="134"/>
    </row>
    <row r="1096" spans="3:3" x14ac:dyDescent="0.25">
      <c r="C1096" s="134"/>
    </row>
    <row r="1097" spans="3:3" x14ac:dyDescent="0.25">
      <c r="C1097" s="134"/>
    </row>
    <row r="1098" spans="3:3" x14ac:dyDescent="0.25">
      <c r="C1098" s="134"/>
    </row>
    <row r="1099" spans="3:3" x14ac:dyDescent="0.25">
      <c r="C1099" s="134"/>
    </row>
    <row r="1100" spans="3:3" x14ac:dyDescent="0.25">
      <c r="C1100" s="134"/>
    </row>
    <row r="1101" spans="3:3" x14ac:dyDescent="0.25">
      <c r="C1101" s="134"/>
    </row>
    <row r="1102" spans="3:3" x14ac:dyDescent="0.25">
      <c r="C1102" s="134"/>
    </row>
    <row r="1103" spans="3:3" x14ac:dyDescent="0.25">
      <c r="C1103" s="134"/>
    </row>
    <row r="1104" spans="3:3" x14ac:dyDescent="0.25">
      <c r="C1104" s="134"/>
    </row>
    <row r="1105" spans="3:3" x14ac:dyDescent="0.25">
      <c r="C1105" s="134"/>
    </row>
    <row r="1106" spans="3:3" x14ac:dyDescent="0.25">
      <c r="C1106" s="134"/>
    </row>
    <row r="1107" spans="3:3" x14ac:dyDescent="0.25">
      <c r="C1107" s="134"/>
    </row>
    <row r="1108" spans="3:3" x14ac:dyDescent="0.25">
      <c r="C1108" s="134"/>
    </row>
    <row r="1109" spans="3:3" x14ac:dyDescent="0.25">
      <c r="C1109" s="134"/>
    </row>
    <row r="1110" spans="3:3" x14ac:dyDescent="0.25">
      <c r="C1110" s="134"/>
    </row>
    <row r="1111" spans="3:3" x14ac:dyDescent="0.25">
      <c r="C1111" s="134"/>
    </row>
    <row r="1112" spans="3:3" x14ac:dyDescent="0.25">
      <c r="C1112" s="134"/>
    </row>
    <row r="1113" spans="3:3" x14ac:dyDescent="0.25">
      <c r="C1113" s="134"/>
    </row>
    <row r="1114" spans="3:3" x14ac:dyDescent="0.25">
      <c r="C1114" s="134"/>
    </row>
    <row r="1115" spans="3:3" x14ac:dyDescent="0.25">
      <c r="C1115" s="134"/>
    </row>
    <row r="1116" spans="3:3" x14ac:dyDescent="0.25">
      <c r="C1116" s="134"/>
    </row>
    <row r="1117" spans="3:3" x14ac:dyDescent="0.25">
      <c r="C1117" s="134"/>
    </row>
    <row r="1118" spans="3:3" x14ac:dyDescent="0.25">
      <c r="C1118" s="134"/>
    </row>
    <row r="1119" spans="3:3" x14ac:dyDescent="0.25">
      <c r="C1119" s="134"/>
    </row>
    <row r="1120" spans="3:3" x14ac:dyDescent="0.25">
      <c r="C1120" s="134"/>
    </row>
    <row r="1121" spans="3:3" x14ac:dyDescent="0.25">
      <c r="C1121" s="134"/>
    </row>
    <row r="1122" spans="3:3" x14ac:dyDescent="0.25">
      <c r="C1122" s="134"/>
    </row>
    <row r="1123" spans="3:3" x14ac:dyDescent="0.25">
      <c r="C1123" s="134"/>
    </row>
    <row r="1124" spans="3:3" x14ac:dyDescent="0.25">
      <c r="C1124" s="134"/>
    </row>
    <row r="1125" spans="3:3" x14ac:dyDescent="0.25">
      <c r="C1125" s="134"/>
    </row>
    <row r="1126" spans="3:3" x14ac:dyDescent="0.25">
      <c r="C1126" s="134"/>
    </row>
    <row r="1127" spans="3:3" x14ac:dyDescent="0.25">
      <c r="C1127" s="134"/>
    </row>
    <row r="1128" spans="3:3" x14ac:dyDescent="0.25">
      <c r="C1128" s="134"/>
    </row>
    <row r="1129" spans="3:3" x14ac:dyDescent="0.25">
      <c r="C1129" s="134"/>
    </row>
    <row r="1130" spans="3:3" x14ac:dyDescent="0.25">
      <c r="C1130" s="134"/>
    </row>
    <row r="1131" spans="3:3" x14ac:dyDescent="0.25">
      <c r="C1131" s="134"/>
    </row>
    <row r="1132" spans="3:3" x14ac:dyDescent="0.25">
      <c r="C1132" s="134"/>
    </row>
    <row r="1133" spans="3:3" x14ac:dyDescent="0.25">
      <c r="C1133" s="134"/>
    </row>
    <row r="1134" spans="3:3" x14ac:dyDescent="0.25">
      <c r="C1134" s="134"/>
    </row>
    <row r="1135" spans="3:3" x14ac:dyDescent="0.25">
      <c r="C1135" s="134"/>
    </row>
    <row r="1136" spans="3:3" x14ac:dyDescent="0.25">
      <c r="C1136" s="134"/>
    </row>
    <row r="1137" spans="3:3" x14ac:dyDescent="0.25">
      <c r="C1137" s="134"/>
    </row>
    <row r="1138" spans="3:3" x14ac:dyDescent="0.25">
      <c r="C1138" s="134"/>
    </row>
    <row r="1139" spans="3:3" x14ac:dyDescent="0.25">
      <c r="C1139" s="134"/>
    </row>
    <row r="1140" spans="3:3" x14ac:dyDescent="0.25">
      <c r="C1140" s="134"/>
    </row>
    <row r="1141" spans="3:3" x14ac:dyDescent="0.25">
      <c r="C1141" s="134"/>
    </row>
    <row r="1142" spans="3:3" x14ac:dyDescent="0.25">
      <c r="C1142" s="134"/>
    </row>
    <row r="1143" spans="3:3" x14ac:dyDescent="0.25">
      <c r="C1143" s="134"/>
    </row>
    <row r="1144" spans="3:3" x14ac:dyDescent="0.25">
      <c r="C1144" s="134"/>
    </row>
    <row r="1145" spans="3:3" x14ac:dyDescent="0.25">
      <c r="C1145" s="134"/>
    </row>
    <row r="1146" spans="3:3" x14ac:dyDescent="0.25">
      <c r="C1146" s="134"/>
    </row>
    <row r="1147" spans="3:3" x14ac:dyDescent="0.25">
      <c r="C1147" s="134"/>
    </row>
    <row r="1148" spans="3:3" x14ac:dyDescent="0.25">
      <c r="C1148" s="134"/>
    </row>
    <row r="1149" spans="3:3" x14ac:dyDescent="0.25">
      <c r="C1149" s="134"/>
    </row>
    <row r="1150" spans="3:3" x14ac:dyDescent="0.25">
      <c r="C1150" s="134"/>
    </row>
    <row r="1151" spans="3:3" x14ac:dyDescent="0.25">
      <c r="C1151" s="134"/>
    </row>
    <row r="1152" spans="3:3" x14ac:dyDescent="0.25">
      <c r="C1152" s="134"/>
    </row>
    <row r="1153" spans="3:3" x14ac:dyDescent="0.25">
      <c r="C1153" s="134"/>
    </row>
    <row r="1154" spans="3:3" x14ac:dyDescent="0.25">
      <c r="C1154" s="134"/>
    </row>
    <row r="1155" spans="3:3" x14ac:dyDescent="0.25">
      <c r="C1155" s="134"/>
    </row>
    <row r="1156" spans="3:3" x14ac:dyDescent="0.25">
      <c r="C1156" s="134"/>
    </row>
    <row r="1157" spans="3:3" x14ac:dyDescent="0.25">
      <c r="C1157" s="134"/>
    </row>
    <row r="1158" spans="3:3" x14ac:dyDescent="0.25">
      <c r="C1158" s="134"/>
    </row>
    <row r="1159" spans="3:3" x14ac:dyDescent="0.25">
      <c r="C1159" s="134"/>
    </row>
    <row r="1160" spans="3:3" x14ac:dyDescent="0.25">
      <c r="C1160" s="134"/>
    </row>
    <row r="1161" spans="3:3" x14ac:dyDescent="0.25">
      <c r="C1161" s="134"/>
    </row>
    <row r="1162" spans="3:3" x14ac:dyDescent="0.25">
      <c r="C1162" s="134"/>
    </row>
    <row r="1163" spans="3:3" x14ac:dyDescent="0.25">
      <c r="C1163" s="134"/>
    </row>
    <row r="1164" spans="3:3" x14ac:dyDescent="0.25">
      <c r="C1164" s="134"/>
    </row>
    <row r="1165" spans="3:3" x14ac:dyDescent="0.25">
      <c r="C1165" s="134"/>
    </row>
    <row r="1166" spans="3:3" x14ac:dyDescent="0.25">
      <c r="C1166" s="134"/>
    </row>
    <row r="1167" spans="3:3" x14ac:dyDescent="0.25">
      <c r="C1167" s="134"/>
    </row>
    <row r="1168" spans="3:3" x14ac:dyDescent="0.25">
      <c r="C1168" s="134"/>
    </row>
    <row r="1169" spans="3:3" x14ac:dyDescent="0.25">
      <c r="C1169" s="134"/>
    </row>
    <row r="1170" spans="3:3" x14ac:dyDescent="0.25">
      <c r="C1170" s="134"/>
    </row>
    <row r="1171" spans="3:3" x14ac:dyDescent="0.25">
      <c r="C1171" s="134"/>
    </row>
    <row r="1172" spans="3:3" x14ac:dyDescent="0.25">
      <c r="C1172" s="134"/>
    </row>
    <row r="1173" spans="3:3" x14ac:dyDescent="0.25">
      <c r="C1173" s="134"/>
    </row>
    <row r="1174" spans="3:3" x14ac:dyDescent="0.25">
      <c r="C1174" s="134"/>
    </row>
    <row r="1175" spans="3:3" x14ac:dyDescent="0.25">
      <c r="C1175" s="134"/>
    </row>
    <row r="1176" spans="3:3" x14ac:dyDescent="0.25">
      <c r="C1176" s="134"/>
    </row>
    <row r="1177" spans="3:3" x14ac:dyDescent="0.25">
      <c r="C1177" s="134"/>
    </row>
    <row r="1178" spans="3:3" x14ac:dyDescent="0.25">
      <c r="C1178" s="134"/>
    </row>
    <row r="1179" spans="3:3" x14ac:dyDescent="0.25">
      <c r="C1179" s="134"/>
    </row>
    <row r="1180" spans="3:3" x14ac:dyDescent="0.25">
      <c r="C1180" s="134"/>
    </row>
    <row r="1181" spans="3:3" x14ac:dyDescent="0.25">
      <c r="C1181" s="134"/>
    </row>
    <row r="1182" spans="3:3" x14ac:dyDescent="0.25">
      <c r="C1182" s="134"/>
    </row>
    <row r="1183" spans="3:3" x14ac:dyDescent="0.25">
      <c r="C1183" s="134"/>
    </row>
    <row r="1184" spans="3:3" x14ac:dyDescent="0.25">
      <c r="C1184" s="134"/>
    </row>
    <row r="1185" spans="3:3" x14ac:dyDescent="0.25">
      <c r="C1185" s="134"/>
    </row>
    <row r="1186" spans="3:3" x14ac:dyDescent="0.25">
      <c r="C1186" s="134"/>
    </row>
    <row r="1187" spans="3:3" x14ac:dyDescent="0.25">
      <c r="C1187" s="134"/>
    </row>
    <row r="1188" spans="3:3" x14ac:dyDescent="0.25">
      <c r="C1188" s="134"/>
    </row>
    <row r="1189" spans="3:3" x14ac:dyDescent="0.25">
      <c r="C1189" s="134"/>
    </row>
    <row r="1190" spans="3:3" x14ac:dyDescent="0.25">
      <c r="C1190" s="134"/>
    </row>
    <row r="1191" spans="3:3" x14ac:dyDescent="0.25">
      <c r="C1191" s="134"/>
    </row>
    <row r="1192" spans="3:3" x14ac:dyDescent="0.25">
      <c r="C1192" s="134"/>
    </row>
    <row r="1193" spans="3:3" x14ac:dyDescent="0.25">
      <c r="C1193" s="134"/>
    </row>
    <row r="1194" spans="3:3" x14ac:dyDescent="0.25">
      <c r="C1194" s="134"/>
    </row>
    <row r="1195" spans="3:3" x14ac:dyDescent="0.25">
      <c r="C1195" s="134"/>
    </row>
    <row r="1196" spans="3:3" x14ac:dyDescent="0.25">
      <c r="C1196" s="134"/>
    </row>
    <row r="1197" spans="3:3" x14ac:dyDescent="0.25">
      <c r="C1197" s="134"/>
    </row>
    <row r="1198" spans="3:3" x14ac:dyDescent="0.25">
      <c r="C1198" s="134"/>
    </row>
    <row r="1199" spans="3:3" x14ac:dyDescent="0.25">
      <c r="C1199" s="134"/>
    </row>
    <row r="1200" spans="3:3" x14ac:dyDescent="0.25">
      <c r="C1200" s="134"/>
    </row>
    <row r="1201" spans="3:3" x14ac:dyDescent="0.25">
      <c r="C1201" s="134"/>
    </row>
    <row r="1202" spans="3:3" x14ac:dyDescent="0.25">
      <c r="C1202" s="134"/>
    </row>
    <row r="1203" spans="3:3" x14ac:dyDescent="0.25">
      <c r="C1203" s="134"/>
    </row>
    <row r="1204" spans="3:3" x14ac:dyDescent="0.25">
      <c r="C1204" s="134"/>
    </row>
    <row r="1205" spans="3:3" x14ac:dyDescent="0.25">
      <c r="C1205" s="134"/>
    </row>
    <row r="1206" spans="3:3" x14ac:dyDescent="0.25">
      <c r="C1206" s="134"/>
    </row>
    <row r="1207" spans="3:3" x14ac:dyDescent="0.25">
      <c r="C1207" s="134"/>
    </row>
    <row r="1208" spans="3:3" x14ac:dyDescent="0.25">
      <c r="C1208" s="134"/>
    </row>
    <row r="1209" spans="3:3" x14ac:dyDescent="0.25">
      <c r="C1209" s="134"/>
    </row>
    <row r="1210" spans="3:3" x14ac:dyDescent="0.25">
      <c r="C1210" s="134"/>
    </row>
    <row r="1211" spans="3:3" x14ac:dyDescent="0.25">
      <c r="C1211" s="134"/>
    </row>
    <row r="1212" spans="3:3" x14ac:dyDescent="0.25">
      <c r="C1212" s="134"/>
    </row>
    <row r="1213" spans="3:3" x14ac:dyDescent="0.25">
      <c r="C1213" s="134"/>
    </row>
    <row r="1214" spans="3:3" x14ac:dyDescent="0.25">
      <c r="C1214" s="134"/>
    </row>
    <row r="1215" spans="3:3" x14ac:dyDescent="0.25">
      <c r="C1215" s="134"/>
    </row>
    <row r="1216" spans="3:3" x14ac:dyDescent="0.25">
      <c r="C1216" s="134"/>
    </row>
    <row r="1217" spans="3:3" x14ac:dyDescent="0.25">
      <c r="C1217" s="134"/>
    </row>
    <row r="1218" spans="3:3" x14ac:dyDescent="0.25">
      <c r="C1218" s="134"/>
    </row>
    <row r="1219" spans="3:3" x14ac:dyDescent="0.25">
      <c r="C1219" s="134"/>
    </row>
    <row r="1220" spans="3:3" x14ac:dyDescent="0.25">
      <c r="C1220" s="134"/>
    </row>
    <row r="1221" spans="3:3" x14ac:dyDescent="0.25">
      <c r="C1221" s="134"/>
    </row>
    <row r="1222" spans="3:3" x14ac:dyDescent="0.25">
      <c r="C1222" s="134"/>
    </row>
    <row r="1223" spans="3:3" x14ac:dyDescent="0.25">
      <c r="C1223" s="134"/>
    </row>
    <row r="1224" spans="3:3" x14ac:dyDescent="0.25">
      <c r="C1224" s="134"/>
    </row>
    <row r="1225" spans="3:3" x14ac:dyDescent="0.25">
      <c r="C1225" s="134"/>
    </row>
    <row r="1226" spans="3:3" x14ac:dyDescent="0.25">
      <c r="C1226" s="134"/>
    </row>
    <row r="1227" spans="3:3" x14ac:dyDescent="0.25">
      <c r="C1227" s="134"/>
    </row>
    <row r="1228" spans="3:3" x14ac:dyDescent="0.25">
      <c r="C1228" s="134"/>
    </row>
    <row r="1229" spans="3:3" x14ac:dyDescent="0.25">
      <c r="C1229" s="134"/>
    </row>
    <row r="1230" spans="3:3" x14ac:dyDescent="0.25">
      <c r="C1230" s="134"/>
    </row>
    <row r="1231" spans="3:3" x14ac:dyDescent="0.25">
      <c r="C1231" s="134"/>
    </row>
    <row r="1232" spans="3:3" x14ac:dyDescent="0.25">
      <c r="C1232" s="134"/>
    </row>
    <row r="1233" spans="3:3" x14ac:dyDescent="0.25">
      <c r="C1233" s="134"/>
    </row>
    <row r="1234" spans="3:3" x14ac:dyDescent="0.25">
      <c r="C1234" s="134"/>
    </row>
    <row r="1235" spans="3:3" x14ac:dyDescent="0.25">
      <c r="C1235" s="134"/>
    </row>
    <row r="1236" spans="3:3" x14ac:dyDescent="0.25">
      <c r="C1236" s="134"/>
    </row>
    <row r="1237" spans="3:3" x14ac:dyDescent="0.25">
      <c r="C1237" s="134"/>
    </row>
    <row r="1238" spans="3:3" x14ac:dyDescent="0.25">
      <c r="C1238" s="134"/>
    </row>
    <row r="1239" spans="3:3" x14ac:dyDescent="0.25">
      <c r="C1239" s="134"/>
    </row>
    <row r="1240" spans="3:3" x14ac:dyDescent="0.25">
      <c r="C1240" s="134"/>
    </row>
    <row r="1241" spans="3:3" x14ac:dyDescent="0.25">
      <c r="C1241" s="134"/>
    </row>
    <row r="1242" spans="3:3" x14ac:dyDescent="0.25">
      <c r="C1242" s="134"/>
    </row>
    <row r="1243" spans="3:3" x14ac:dyDescent="0.25">
      <c r="C1243" s="134"/>
    </row>
    <row r="1244" spans="3:3" x14ac:dyDescent="0.25">
      <c r="C1244" s="134"/>
    </row>
    <row r="1245" spans="3:3" x14ac:dyDescent="0.25">
      <c r="C1245" s="134"/>
    </row>
    <row r="1246" spans="3:3" x14ac:dyDescent="0.25">
      <c r="C1246" s="134"/>
    </row>
    <row r="1247" spans="3:3" x14ac:dyDescent="0.25">
      <c r="C1247" s="134"/>
    </row>
    <row r="1248" spans="3:3" x14ac:dyDescent="0.25">
      <c r="C1248" s="134"/>
    </row>
    <row r="1249" spans="3:3" x14ac:dyDescent="0.25">
      <c r="C1249" s="134"/>
    </row>
    <row r="1250" spans="3:3" x14ac:dyDescent="0.25">
      <c r="C1250" s="134"/>
    </row>
    <row r="1251" spans="3:3" x14ac:dyDescent="0.25">
      <c r="C1251" s="134"/>
    </row>
    <row r="1252" spans="3:3" x14ac:dyDescent="0.25">
      <c r="C1252" s="134"/>
    </row>
    <row r="1253" spans="3:3" x14ac:dyDescent="0.25">
      <c r="C1253" s="134"/>
    </row>
    <row r="1254" spans="3:3" x14ac:dyDescent="0.25">
      <c r="C1254" s="134"/>
    </row>
    <row r="1255" spans="3:3" x14ac:dyDescent="0.25">
      <c r="C1255" s="134"/>
    </row>
    <row r="1256" spans="3:3" x14ac:dyDescent="0.25">
      <c r="C1256" s="134"/>
    </row>
    <row r="1257" spans="3:3" x14ac:dyDescent="0.25">
      <c r="C1257" s="134"/>
    </row>
    <row r="1258" spans="3:3" x14ac:dyDescent="0.25">
      <c r="C1258" s="134"/>
    </row>
    <row r="1259" spans="3:3" x14ac:dyDescent="0.25">
      <c r="C1259" s="134"/>
    </row>
    <row r="1260" spans="3:3" x14ac:dyDescent="0.25">
      <c r="C1260" s="134"/>
    </row>
    <row r="1261" spans="3:3" x14ac:dyDescent="0.25">
      <c r="C1261" s="134"/>
    </row>
    <row r="1262" spans="3:3" x14ac:dyDescent="0.25">
      <c r="C1262" s="134"/>
    </row>
    <row r="1263" spans="3:3" x14ac:dyDescent="0.25">
      <c r="C1263" s="134"/>
    </row>
    <row r="1264" spans="3:3" x14ac:dyDescent="0.25">
      <c r="C1264" s="134"/>
    </row>
    <row r="1265" spans="3:3" x14ac:dyDescent="0.25">
      <c r="C1265" s="134"/>
    </row>
    <row r="1266" spans="3:3" x14ac:dyDescent="0.25">
      <c r="C1266" s="134"/>
    </row>
    <row r="1267" spans="3:3" x14ac:dyDescent="0.25">
      <c r="C1267" s="134"/>
    </row>
    <row r="1268" spans="3:3" x14ac:dyDescent="0.25">
      <c r="C1268" s="134"/>
    </row>
    <row r="1269" spans="3:3" x14ac:dyDescent="0.25">
      <c r="C1269" s="134"/>
    </row>
    <row r="1270" spans="3:3" x14ac:dyDescent="0.25">
      <c r="C1270" s="134"/>
    </row>
    <row r="1271" spans="3:3" x14ac:dyDescent="0.25">
      <c r="C1271" s="134"/>
    </row>
    <row r="1272" spans="3:3" x14ac:dyDescent="0.25">
      <c r="C1272" s="134"/>
    </row>
    <row r="1273" spans="3:3" x14ac:dyDescent="0.25">
      <c r="C1273" s="134"/>
    </row>
    <row r="1274" spans="3:3" x14ac:dyDescent="0.25">
      <c r="C1274" s="134"/>
    </row>
    <row r="1275" spans="3:3" x14ac:dyDescent="0.25">
      <c r="C1275" s="134"/>
    </row>
    <row r="1276" spans="3:3" x14ac:dyDescent="0.25">
      <c r="C1276" s="134"/>
    </row>
    <row r="1277" spans="3:3" x14ac:dyDescent="0.25">
      <c r="C1277" s="134"/>
    </row>
    <row r="1278" spans="3:3" x14ac:dyDescent="0.25">
      <c r="C1278" s="134"/>
    </row>
    <row r="1279" spans="3:3" x14ac:dyDescent="0.25">
      <c r="C1279" s="134"/>
    </row>
    <row r="1280" spans="3:3" x14ac:dyDescent="0.25">
      <c r="C1280" s="134"/>
    </row>
    <row r="1281" spans="3:3" x14ac:dyDescent="0.25">
      <c r="C1281" s="134"/>
    </row>
    <row r="1282" spans="3:3" x14ac:dyDescent="0.25">
      <c r="C1282" s="134"/>
    </row>
    <row r="1283" spans="3:3" x14ac:dyDescent="0.25">
      <c r="C1283" s="134"/>
    </row>
    <row r="1284" spans="3:3" x14ac:dyDescent="0.25">
      <c r="C1284" s="134"/>
    </row>
    <row r="1285" spans="3:3" x14ac:dyDescent="0.25">
      <c r="C1285" s="134"/>
    </row>
    <row r="1286" spans="3:3" x14ac:dyDescent="0.25">
      <c r="C1286" s="134"/>
    </row>
    <row r="1287" spans="3:3" x14ac:dyDescent="0.25">
      <c r="C1287" s="134"/>
    </row>
    <row r="1288" spans="3:3" x14ac:dyDescent="0.25">
      <c r="C1288" s="134"/>
    </row>
    <row r="1289" spans="3:3" x14ac:dyDescent="0.25">
      <c r="C1289" s="134"/>
    </row>
    <row r="1290" spans="3:3" x14ac:dyDescent="0.25">
      <c r="C1290" s="134"/>
    </row>
    <row r="1291" spans="3:3" x14ac:dyDescent="0.25">
      <c r="C1291" s="134"/>
    </row>
    <row r="1292" spans="3:3" x14ac:dyDescent="0.25">
      <c r="C1292" s="134"/>
    </row>
    <row r="1293" spans="3:3" x14ac:dyDescent="0.25">
      <c r="C1293" s="134"/>
    </row>
    <row r="1294" spans="3:3" x14ac:dyDescent="0.25">
      <c r="C1294" s="134"/>
    </row>
    <row r="1295" spans="3:3" x14ac:dyDescent="0.25">
      <c r="C1295" s="134"/>
    </row>
    <row r="1296" spans="3:3" x14ac:dyDescent="0.25">
      <c r="C1296" s="134"/>
    </row>
    <row r="1297" spans="3:3" x14ac:dyDescent="0.25">
      <c r="C1297" s="134"/>
    </row>
    <row r="1298" spans="3:3" x14ac:dyDescent="0.25">
      <c r="C1298" s="134"/>
    </row>
    <row r="1299" spans="3:3" x14ac:dyDescent="0.25">
      <c r="C1299" s="134"/>
    </row>
    <row r="1300" spans="3:3" x14ac:dyDescent="0.25">
      <c r="C1300" s="134"/>
    </row>
    <row r="1301" spans="3:3" x14ac:dyDescent="0.25">
      <c r="C1301" s="134"/>
    </row>
    <row r="1302" spans="3:3" x14ac:dyDescent="0.25">
      <c r="C1302" s="134"/>
    </row>
    <row r="1303" spans="3:3" x14ac:dyDescent="0.25">
      <c r="C1303" s="134"/>
    </row>
    <row r="1304" spans="3:3" x14ac:dyDescent="0.25">
      <c r="C1304" s="134"/>
    </row>
    <row r="1305" spans="3:3" x14ac:dyDescent="0.25">
      <c r="C1305" s="134"/>
    </row>
    <row r="1306" spans="3:3" x14ac:dyDescent="0.25">
      <c r="C1306" s="134"/>
    </row>
    <row r="1307" spans="3:3" x14ac:dyDescent="0.25">
      <c r="C1307" s="134"/>
    </row>
    <row r="1308" spans="3:3" x14ac:dyDescent="0.25">
      <c r="C1308" s="134"/>
    </row>
    <row r="1309" spans="3:3" x14ac:dyDescent="0.25">
      <c r="C1309" s="134"/>
    </row>
    <row r="1310" spans="3:3" x14ac:dyDescent="0.25">
      <c r="C1310" s="134"/>
    </row>
    <row r="1311" spans="3:3" x14ac:dyDescent="0.25">
      <c r="C1311" s="134"/>
    </row>
    <row r="1312" spans="3:3" x14ac:dyDescent="0.25">
      <c r="C1312" s="134"/>
    </row>
    <row r="1313" spans="3:3" x14ac:dyDescent="0.25">
      <c r="C1313" s="134"/>
    </row>
    <row r="1314" spans="3:3" x14ac:dyDescent="0.25">
      <c r="C1314" s="134"/>
    </row>
    <row r="1315" spans="3:3" x14ac:dyDescent="0.25">
      <c r="C1315" s="134"/>
    </row>
    <row r="1316" spans="3:3" x14ac:dyDescent="0.25">
      <c r="C1316" s="134"/>
    </row>
    <row r="1317" spans="3:3" x14ac:dyDescent="0.25">
      <c r="C1317" s="134"/>
    </row>
    <row r="1318" spans="3:3" x14ac:dyDescent="0.25">
      <c r="C1318" s="134"/>
    </row>
    <row r="1319" spans="3:3" x14ac:dyDescent="0.25">
      <c r="C1319" s="134"/>
    </row>
    <row r="1320" spans="3:3" x14ac:dyDescent="0.25">
      <c r="C1320" s="134"/>
    </row>
    <row r="1321" spans="3:3" x14ac:dyDescent="0.25">
      <c r="C1321" s="134"/>
    </row>
    <row r="1322" spans="3:3" x14ac:dyDescent="0.25">
      <c r="C1322" s="134"/>
    </row>
    <row r="1323" spans="3:3" x14ac:dyDescent="0.25">
      <c r="C1323" s="134"/>
    </row>
    <row r="1324" spans="3:3" x14ac:dyDescent="0.25">
      <c r="C1324" s="134"/>
    </row>
    <row r="1325" spans="3:3" x14ac:dyDescent="0.25">
      <c r="C1325" s="134"/>
    </row>
    <row r="1326" spans="3:3" x14ac:dyDescent="0.25">
      <c r="C1326" s="134"/>
    </row>
    <row r="1327" spans="3:3" x14ac:dyDescent="0.25">
      <c r="C1327" s="134"/>
    </row>
    <row r="1328" spans="3:3" x14ac:dyDescent="0.25">
      <c r="C1328" s="134"/>
    </row>
    <row r="1329" spans="3:3" x14ac:dyDescent="0.25">
      <c r="C1329" s="134"/>
    </row>
    <row r="1330" spans="3:3" x14ac:dyDescent="0.25">
      <c r="C1330" s="134"/>
    </row>
    <row r="1331" spans="3:3" x14ac:dyDescent="0.25">
      <c r="C1331" s="134"/>
    </row>
    <row r="1332" spans="3:3" x14ac:dyDescent="0.25">
      <c r="C1332" s="134"/>
    </row>
    <row r="1333" spans="3:3" x14ac:dyDescent="0.25">
      <c r="C1333" s="134"/>
    </row>
    <row r="1334" spans="3:3" x14ac:dyDescent="0.25">
      <c r="C1334" s="134"/>
    </row>
    <row r="1335" spans="3:3" x14ac:dyDescent="0.25">
      <c r="C1335" s="134"/>
    </row>
    <row r="1336" spans="3:3" x14ac:dyDescent="0.25">
      <c r="C1336" s="134"/>
    </row>
    <row r="1337" spans="3:3" x14ac:dyDescent="0.25">
      <c r="C1337" s="134"/>
    </row>
    <row r="1338" spans="3:3" x14ac:dyDescent="0.25">
      <c r="C1338" s="134"/>
    </row>
    <row r="1339" spans="3:3" x14ac:dyDescent="0.25">
      <c r="C1339" s="134"/>
    </row>
    <row r="1340" spans="3:3" x14ac:dyDescent="0.25">
      <c r="C1340" s="134"/>
    </row>
    <row r="1341" spans="3:3" x14ac:dyDescent="0.25">
      <c r="C1341" s="134"/>
    </row>
    <row r="1342" spans="3:3" x14ac:dyDescent="0.25">
      <c r="C1342" s="134"/>
    </row>
    <row r="1343" spans="3:3" x14ac:dyDescent="0.25">
      <c r="C1343" s="134"/>
    </row>
    <row r="1344" spans="3:3" x14ac:dyDescent="0.25">
      <c r="C1344" s="134"/>
    </row>
    <row r="1345" spans="3:3" x14ac:dyDescent="0.25">
      <c r="C1345" s="134"/>
    </row>
    <row r="1346" spans="3:3" x14ac:dyDescent="0.25">
      <c r="C1346" s="134"/>
    </row>
    <row r="1347" spans="3:3" x14ac:dyDescent="0.25">
      <c r="C1347" s="134"/>
    </row>
    <row r="1348" spans="3:3" x14ac:dyDescent="0.25">
      <c r="C1348" s="134"/>
    </row>
    <row r="1349" spans="3:3" x14ac:dyDescent="0.25">
      <c r="C1349" s="134"/>
    </row>
    <row r="1350" spans="3:3" x14ac:dyDescent="0.25">
      <c r="C1350" s="134"/>
    </row>
    <row r="1351" spans="3:3" x14ac:dyDescent="0.25">
      <c r="C1351" s="134"/>
    </row>
    <row r="1352" spans="3:3" x14ac:dyDescent="0.25">
      <c r="C1352" s="134"/>
    </row>
    <row r="1353" spans="3:3" x14ac:dyDescent="0.25">
      <c r="C1353" s="134"/>
    </row>
    <row r="1354" spans="3:3" x14ac:dyDescent="0.25">
      <c r="C1354" s="134"/>
    </row>
    <row r="1355" spans="3:3" x14ac:dyDescent="0.25">
      <c r="C1355" s="134"/>
    </row>
    <row r="1356" spans="3:3" x14ac:dyDescent="0.25">
      <c r="C1356" s="134"/>
    </row>
    <row r="1357" spans="3:3" x14ac:dyDescent="0.25">
      <c r="C1357" s="134"/>
    </row>
    <row r="1358" spans="3:3" x14ac:dyDescent="0.25">
      <c r="C1358" s="134"/>
    </row>
    <row r="1359" spans="3:3" x14ac:dyDescent="0.25">
      <c r="C1359" s="134"/>
    </row>
    <row r="1360" spans="3:3" x14ac:dyDescent="0.25">
      <c r="C1360" s="134"/>
    </row>
    <row r="1361" spans="3:3" x14ac:dyDescent="0.25">
      <c r="C1361" s="134"/>
    </row>
    <row r="1362" spans="3:3" x14ac:dyDescent="0.25">
      <c r="C1362" s="134"/>
    </row>
    <row r="1363" spans="3:3" x14ac:dyDescent="0.25">
      <c r="C1363" s="134"/>
    </row>
    <row r="1364" spans="3:3" x14ac:dyDescent="0.25">
      <c r="C1364" s="134"/>
    </row>
    <row r="1365" spans="3:3" x14ac:dyDescent="0.25">
      <c r="C1365" s="134"/>
    </row>
    <row r="1366" spans="3:3" x14ac:dyDescent="0.25">
      <c r="C1366" s="134"/>
    </row>
    <row r="1367" spans="3:3" x14ac:dyDescent="0.25">
      <c r="C1367" s="134"/>
    </row>
    <row r="1368" spans="3:3" x14ac:dyDescent="0.25">
      <c r="C1368" s="134"/>
    </row>
    <row r="1369" spans="3:3" x14ac:dyDescent="0.25">
      <c r="C1369" s="134"/>
    </row>
    <row r="1370" spans="3:3" x14ac:dyDescent="0.25">
      <c r="C1370" s="134"/>
    </row>
    <row r="1371" spans="3:3" x14ac:dyDescent="0.25">
      <c r="C1371" s="134"/>
    </row>
    <row r="1372" spans="3:3" x14ac:dyDescent="0.25">
      <c r="C1372" s="134"/>
    </row>
    <row r="1373" spans="3:3" x14ac:dyDescent="0.25">
      <c r="C1373" s="134"/>
    </row>
    <row r="1374" spans="3:3" x14ac:dyDescent="0.25">
      <c r="C1374" s="134"/>
    </row>
    <row r="1375" spans="3:3" x14ac:dyDescent="0.25">
      <c r="C1375" s="134"/>
    </row>
    <row r="1376" spans="3:3" x14ac:dyDescent="0.25">
      <c r="C1376" s="134"/>
    </row>
    <row r="1377" spans="3:3" x14ac:dyDescent="0.25">
      <c r="C1377" s="134"/>
    </row>
    <row r="1378" spans="3:3" x14ac:dyDescent="0.25">
      <c r="C1378" s="134"/>
    </row>
    <row r="1379" spans="3:3" x14ac:dyDescent="0.25">
      <c r="C1379" s="134"/>
    </row>
    <row r="1380" spans="3:3" x14ac:dyDescent="0.25">
      <c r="C1380" s="134"/>
    </row>
    <row r="1381" spans="3:3" x14ac:dyDescent="0.25">
      <c r="C1381" s="134"/>
    </row>
    <row r="1382" spans="3:3" x14ac:dyDescent="0.25">
      <c r="C1382" s="134"/>
    </row>
    <row r="1383" spans="3:3" x14ac:dyDescent="0.25">
      <c r="C1383" s="134"/>
    </row>
    <row r="1384" spans="3:3" x14ac:dyDescent="0.25">
      <c r="C1384" s="134"/>
    </row>
    <row r="1385" spans="3:3" x14ac:dyDescent="0.25">
      <c r="C1385" s="134"/>
    </row>
    <row r="1386" spans="3:3" x14ac:dyDescent="0.25">
      <c r="C1386" s="134"/>
    </row>
    <row r="1387" spans="3:3" x14ac:dyDescent="0.25">
      <c r="C1387" s="134"/>
    </row>
    <row r="1388" spans="3:3" x14ac:dyDescent="0.25">
      <c r="C1388" s="134"/>
    </row>
    <row r="1389" spans="3:3" x14ac:dyDescent="0.25">
      <c r="C1389" s="134"/>
    </row>
    <row r="1390" spans="3:3" x14ac:dyDescent="0.25">
      <c r="C1390" s="134"/>
    </row>
    <row r="1391" spans="3:3" x14ac:dyDescent="0.25">
      <c r="C1391" s="134"/>
    </row>
    <row r="1392" spans="3:3" x14ac:dyDescent="0.25">
      <c r="C1392" s="134"/>
    </row>
    <row r="1393" spans="3:3" x14ac:dyDescent="0.25">
      <c r="C1393" s="134"/>
    </row>
    <row r="1394" spans="3:3" x14ac:dyDescent="0.25">
      <c r="C1394" s="134"/>
    </row>
    <row r="1395" spans="3:3" x14ac:dyDescent="0.25">
      <c r="C1395" s="134"/>
    </row>
    <row r="1396" spans="3:3" x14ac:dyDescent="0.25">
      <c r="C1396" s="134"/>
    </row>
    <row r="1397" spans="3:3" x14ac:dyDescent="0.25">
      <c r="C1397" s="134"/>
    </row>
    <row r="1398" spans="3:3" x14ac:dyDescent="0.25">
      <c r="C1398" s="134"/>
    </row>
    <row r="1399" spans="3:3" x14ac:dyDescent="0.25">
      <c r="C1399" s="134"/>
    </row>
    <row r="1400" spans="3:3" x14ac:dyDescent="0.25">
      <c r="C1400" s="134"/>
    </row>
    <row r="1401" spans="3:3" x14ac:dyDescent="0.25">
      <c r="C1401" s="134"/>
    </row>
    <row r="1402" spans="3:3" x14ac:dyDescent="0.25">
      <c r="C1402" s="134"/>
    </row>
    <row r="1403" spans="3:3" x14ac:dyDescent="0.25">
      <c r="C1403" s="134"/>
    </row>
    <row r="1404" spans="3:3" x14ac:dyDescent="0.25">
      <c r="C1404" s="134"/>
    </row>
    <row r="1405" spans="3:3" x14ac:dyDescent="0.25">
      <c r="C1405" s="134"/>
    </row>
    <row r="1406" spans="3:3" x14ac:dyDescent="0.25">
      <c r="C1406" s="134"/>
    </row>
    <row r="1407" spans="3:3" x14ac:dyDescent="0.25">
      <c r="C1407" s="134"/>
    </row>
    <row r="1408" spans="3:3" x14ac:dyDescent="0.25">
      <c r="C1408" s="134"/>
    </row>
    <row r="1409" spans="3:3" x14ac:dyDescent="0.25">
      <c r="C1409" s="134"/>
    </row>
    <row r="1410" spans="3:3" x14ac:dyDescent="0.25">
      <c r="C1410" s="134"/>
    </row>
    <row r="1411" spans="3:3" x14ac:dyDescent="0.25">
      <c r="C1411" s="134"/>
    </row>
    <row r="1412" spans="3:3" x14ac:dyDescent="0.25">
      <c r="C1412" s="134"/>
    </row>
    <row r="1413" spans="3:3" x14ac:dyDescent="0.25">
      <c r="C1413" s="134"/>
    </row>
    <row r="1414" spans="3:3" x14ac:dyDescent="0.25">
      <c r="C1414" s="134"/>
    </row>
    <row r="1415" spans="3:3" x14ac:dyDescent="0.25">
      <c r="C1415" s="134"/>
    </row>
    <row r="1416" spans="3:3" x14ac:dyDescent="0.25">
      <c r="C1416" s="134"/>
    </row>
    <row r="1417" spans="3:3" x14ac:dyDescent="0.25">
      <c r="C1417" s="134"/>
    </row>
    <row r="1418" spans="3:3" x14ac:dyDescent="0.25">
      <c r="C1418" s="134"/>
    </row>
    <row r="1419" spans="3:3" x14ac:dyDescent="0.25">
      <c r="C1419" s="134"/>
    </row>
    <row r="1420" spans="3:3" x14ac:dyDescent="0.25">
      <c r="C1420" s="134"/>
    </row>
    <row r="1421" spans="3:3" x14ac:dyDescent="0.25">
      <c r="C1421" s="134"/>
    </row>
    <row r="1422" spans="3:3" x14ac:dyDescent="0.25">
      <c r="C1422" s="134"/>
    </row>
    <row r="1423" spans="3:3" x14ac:dyDescent="0.25">
      <c r="C1423" s="134"/>
    </row>
    <row r="1424" spans="3:3" x14ac:dyDescent="0.25">
      <c r="C1424" s="134"/>
    </row>
    <row r="1425" spans="3:3" x14ac:dyDescent="0.25">
      <c r="C1425" s="134"/>
    </row>
    <row r="1426" spans="3:3" x14ac:dyDescent="0.25">
      <c r="C1426" s="134"/>
    </row>
    <row r="1427" spans="3:3" x14ac:dyDescent="0.25">
      <c r="C1427" s="134"/>
    </row>
    <row r="1428" spans="3:3" x14ac:dyDescent="0.25">
      <c r="C1428" s="134"/>
    </row>
    <row r="1429" spans="3:3" x14ac:dyDescent="0.25">
      <c r="C1429" s="134"/>
    </row>
    <row r="1430" spans="3:3" x14ac:dyDescent="0.25">
      <c r="C1430" s="134"/>
    </row>
    <row r="1431" spans="3:3" x14ac:dyDescent="0.25">
      <c r="C1431" s="134"/>
    </row>
    <row r="1432" spans="3:3" x14ac:dyDescent="0.25">
      <c r="C1432" s="134"/>
    </row>
    <row r="1433" spans="3:3" x14ac:dyDescent="0.25">
      <c r="C1433" s="134"/>
    </row>
    <row r="1434" spans="3:3" x14ac:dyDescent="0.25">
      <c r="C1434" s="134"/>
    </row>
    <row r="1435" spans="3:3" x14ac:dyDescent="0.25">
      <c r="C1435" s="134"/>
    </row>
    <row r="1436" spans="3:3" x14ac:dyDescent="0.25">
      <c r="C1436" s="134"/>
    </row>
    <row r="1437" spans="3:3" x14ac:dyDescent="0.25">
      <c r="C1437" s="134"/>
    </row>
    <row r="1438" spans="3:3" x14ac:dyDescent="0.25">
      <c r="C1438" s="134"/>
    </row>
    <row r="1439" spans="3:3" x14ac:dyDescent="0.25">
      <c r="C1439" s="134"/>
    </row>
    <row r="1440" spans="3:3" x14ac:dyDescent="0.25">
      <c r="C1440" s="134"/>
    </row>
    <row r="1441" spans="3:3" x14ac:dyDescent="0.25">
      <c r="C1441" s="134"/>
    </row>
    <row r="1442" spans="3:3" x14ac:dyDescent="0.25">
      <c r="C1442" s="134"/>
    </row>
    <row r="1443" spans="3:3" x14ac:dyDescent="0.25">
      <c r="C1443" s="134"/>
    </row>
    <row r="1444" spans="3:3" x14ac:dyDescent="0.25">
      <c r="C1444" s="134"/>
    </row>
    <row r="1445" spans="3:3" x14ac:dyDescent="0.25">
      <c r="C1445" s="134"/>
    </row>
    <row r="1446" spans="3:3" x14ac:dyDescent="0.25">
      <c r="C1446" s="134"/>
    </row>
    <row r="1447" spans="3:3" x14ac:dyDescent="0.25">
      <c r="C1447" s="134"/>
    </row>
    <row r="1448" spans="3:3" x14ac:dyDescent="0.25">
      <c r="C1448" s="134"/>
    </row>
    <row r="1449" spans="3:3" x14ac:dyDescent="0.25">
      <c r="C1449" s="134"/>
    </row>
    <row r="1450" spans="3:3" x14ac:dyDescent="0.25">
      <c r="C1450" s="134"/>
    </row>
    <row r="1451" spans="3:3" x14ac:dyDescent="0.25">
      <c r="C1451" s="134"/>
    </row>
    <row r="1452" spans="3:3" x14ac:dyDescent="0.25">
      <c r="C1452" s="134"/>
    </row>
    <row r="1453" spans="3:3" x14ac:dyDescent="0.25">
      <c r="C1453" s="134"/>
    </row>
    <row r="1454" spans="3:3" x14ac:dyDescent="0.25">
      <c r="C1454" s="134"/>
    </row>
    <row r="1455" spans="3:3" x14ac:dyDescent="0.25">
      <c r="C1455" s="134"/>
    </row>
    <row r="1456" spans="3:3" x14ac:dyDescent="0.25">
      <c r="C1456" s="134"/>
    </row>
    <row r="1457" spans="3:3" x14ac:dyDescent="0.25">
      <c r="C1457" s="134"/>
    </row>
    <row r="1458" spans="3:3" x14ac:dyDescent="0.25">
      <c r="C1458" s="134"/>
    </row>
    <row r="1459" spans="3:3" x14ac:dyDescent="0.25">
      <c r="C1459" s="134"/>
    </row>
    <row r="1460" spans="3:3" x14ac:dyDescent="0.25">
      <c r="C1460" s="134"/>
    </row>
    <row r="1461" spans="3:3" x14ac:dyDescent="0.25">
      <c r="C1461" s="134"/>
    </row>
    <row r="1462" spans="3:3" x14ac:dyDescent="0.25">
      <c r="C1462" s="134"/>
    </row>
    <row r="1463" spans="3:3" x14ac:dyDescent="0.25">
      <c r="C1463" s="134"/>
    </row>
    <row r="1464" spans="3:3" x14ac:dyDescent="0.25">
      <c r="C1464" s="134"/>
    </row>
    <row r="1465" spans="3:3" x14ac:dyDescent="0.25">
      <c r="C1465" s="134"/>
    </row>
    <row r="1466" spans="3:3" x14ac:dyDescent="0.25">
      <c r="C1466" s="134"/>
    </row>
    <row r="1467" spans="3:3" x14ac:dyDescent="0.25">
      <c r="C1467" s="134"/>
    </row>
    <row r="1468" spans="3:3" x14ac:dyDescent="0.25">
      <c r="C1468" s="134"/>
    </row>
    <row r="1469" spans="3:3" x14ac:dyDescent="0.25">
      <c r="C1469" s="134"/>
    </row>
    <row r="1470" spans="3:3" x14ac:dyDescent="0.25">
      <c r="C1470" s="134"/>
    </row>
    <row r="1471" spans="3:3" x14ac:dyDescent="0.25">
      <c r="C1471" s="134"/>
    </row>
    <row r="1472" spans="3:3" x14ac:dyDescent="0.25">
      <c r="C1472" s="134"/>
    </row>
    <row r="1473" spans="3:3" x14ac:dyDescent="0.25">
      <c r="C1473" s="134"/>
    </row>
    <row r="1474" spans="3:3" x14ac:dyDescent="0.25">
      <c r="C1474" s="134"/>
    </row>
    <row r="1475" spans="3:3" x14ac:dyDescent="0.25">
      <c r="C1475" s="134"/>
    </row>
    <row r="1476" spans="3:3" x14ac:dyDescent="0.25">
      <c r="C1476" s="134"/>
    </row>
    <row r="1477" spans="3:3" x14ac:dyDescent="0.25">
      <c r="C1477" s="134"/>
    </row>
    <row r="1478" spans="3:3" x14ac:dyDescent="0.25">
      <c r="C1478" s="134"/>
    </row>
    <row r="1479" spans="3:3" x14ac:dyDescent="0.25">
      <c r="C1479" s="134"/>
    </row>
    <row r="1480" spans="3:3" x14ac:dyDescent="0.25">
      <c r="C1480" s="134"/>
    </row>
    <row r="1481" spans="3:3" x14ac:dyDescent="0.25">
      <c r="C1481" s="134"/>
    </row>
    <row r="1482" spans="3:3" x14ac:dyDescent="0.25">
      <c r="C1482" s="134"/>
    </row>
    <row r="1483" spans="3:3" x14ac:dyDescent="0.25">
      <c r="C1483" s="134"/>
    </row>
    <row r="1484" spans="3:3" x14ac:dyDescent="0.25">
      <c r="C1484" s="134"/>
    </row>
    <row r="1485" spans="3:3" x14ac:dyDescent="0.25">
      <c r="C1485" s="134"/>
    </row>
    <row r="1486" spans="3:3" x14ac:dyDescent="0.25">
      <c r="C1486" s="134"/>
    </row>
    <row r="1487" spans="3:3" x14ac:dyDescent="0.25">
      <c r="C1487" s="134"/>
    </row>
    <row r="1488" spans="3:3" x14ac:dyDescent="0.25">
      <c r="C1488" s="134"/>
    </row>
    <row r="1489" spans="3:3" x14ac:dyDescent="0.25">
      <c r="C1489" s="134"/>
    </row>
    <row r="1490" spans="3:3" x14ac:dyDescent="0.25">
      <c r="C1490" s="134"/>
    </row>
    <row r="1491" spans="3:3" x14ac:dyDescent="0.25">
      <c r="C1491" s="134"/>
    </row>
    <row r="1492" spans="3:3" x14ac:dyDescent="0.25">
      <c r="C1492" s="134"/>
    </row>
    <row r="1493" spans="3:3" x14ac:dyDescent="0.25">
      <c r="C1493" s="134"/>
    </row>
    <row r="1494" spans="3:3" x14ac:dyDescent="0.25">
      <c r="C1494" s="134"/>
    </row>
    <row r="1495" spans="3:3" x14ac:dyDescent="0.25">
      <c r="C1495" s="134"/>
    </row>
    <row r="1496" spans="3:3" x14ac:dyDescent="0.25">
      <c r="C1496" s="134"/>
    </row>
    <row r="1497" spans="3:3" x14ac:dyDescent="0.25">
      <c r="C1497" s="134"/>
    </row>
    <row r="1498" spans="3:3" x14ac:dyDescent="0.25">
      <c r="C1498" s="134"/>
    </row>
    <row r="1499" spans="3:3" x14ac:dyDescent="0.25">
      <c r="C1499" s="134"/>
    </row>
    <row r="1500" spans="3:3" x14ac:dyDescent="0.25">
      <c r="C1500" s="134"/>
    </row>
    <row r="1501" spans="3:3" x14ac:dyDescent="0.25">
      <c r="C1501" s="134"/>
    </row>
    <row r="1502" spans="3:3" x14ac:dyDescent="0.25">
      <c r="C1502" s="134"/>
    </row>
    <row r="1503" spans="3:3" x14ac:dyDescent="0.25">
      <c r="C1503" s="134"/>
    </row>
    <row r="1504" spans="3:3" x14ac:dyDescent="0.25">
      <c r="C1504" s="134"/>
    </row>
    <row r="1505" spans="3:3" x14ac:dyDescent="0.25">
      <c r="C1505" s="134"/>
    </row>
    <row r="1506" spans="3:3" x14ac:dyDescent="0.25">
      <c r="C1506" s="134"/>
    </row>
    <row r="1507" spans="3:3" x14ac:dyDescent="0.25">
      <c r="C1507" s="134"/>
    </row>
    <row r="1508" spans="3:3" x14ac:dyDescent="0.25">
      <c r="C1508" s="134"/>
    </row>
    <row r="1509" spans="3:3" x14ac:dyDescent="0.25">
      <c r="C1509" s="134"/>
    </row>
    <row r="1510" spans="3:3" x14ac:dyDescent="0.25">
      <c r="C1510" s="134"/>
    </row>
    <row r="1511" spans="3:3" x14ac:dyDescent="0.25">
      <c r="C1511" s="134"/>
    </row>
    <row r="1512" spans="3:3" x14ac:dyDescent="0.25">
      <c r="C1512" s="134"/>
    </row>
    <row r="1513" spans="3:3" x14ac:dyDescent="0.25">
      <c r="C1513" s="134"/>
    </row>
    <row r="1514" spans="3:3" x14ac:dyDescent="0.25">
      <c r="C1514" s="134"/>
    </row>
    <row r="1515" spans="3:3" x14ac:dyDescent="0.25">
      <c r="C1515" s="134"/>
    </row>
    <row r="1516" spans="3:3" x14ac:dyDescent="0.25">
      <c r="C1516" s="134"/>
    </row>
    <row r="1517" spans="3:3" x14ac:dyDescent="0.25">
      <c r="C1517" s="134"/>
    </row>
    <row r="1518" spans="3:3" x14ac:dyDescent="0.25">
      <c r="C1518" s="134"/>
    </row>
    <row r="1519" spans="3:3" x14ac:dyDescent="0.25">
      <c r="C1519" s="134"/>
    </row>
    <row r="1520" spans="3:3" x14ac:dyDescent="0.25">
      <c r="C1520" s="134"/>
    </row>
    <row r="1521" spans="3:3" x14ac:dyDescent="0.25">
      <c r="C1521" s="134"/>
    </row>
    <row r="1522" spans="3:3" x14ac:dyDescent="0.25">
      <c r="C1522" s="134"/>
    </row>
    <row r="1523" spans="3:3" x14ac:dyDescent="0.25">
      <c r="C1523" s="134"/>
    </row>
    <row r="1524" spans="3:3" x14ac:dyDescent="0.25">
      <c r="C1524" s="134"/>
    </row>
    <row r="1525" spans="3:3" x14ac:dyDescent="0.25">
      <c r="C1525" s="134"/>
    </row>
    <row r="1526" spans="3:3" x14ac:dyDescent="0.25">
      <c r="C1526" s="134"/>
    </row>
    <row r="1527" spans="3:3" x14ac:dyDescent="0.25">
      <c r="C1527" s="134"/>
    </row>
    <row r="1528" spans="3:3" x14ac:dyDescent="0.25">
      <c r="C1528" s="134"/>
    </row>
    <row r="1529" spans="3:3" x14ac:dyDescent="0.25">
      <c r="C1529" s="134"/>
    </row>
    <row r="1530" spans="3:3" x14ac:dyDescent="0.25">
      <c r="C1530" s="134"/>
    </row>
    <row r="1531" spans="3:3" x14ac:dyDescent="0.25">
      <c r="C1531" s="134"/>
    </row>
    <row r="1532" spans="3:3" x14ac:dyDescent="0.25">
      <c r="C1532" s="134"/>
    </row>
    <row r="1533" spans="3:3" x14ac:dyDescent="0.25">
      <c r="C1533" s="134"/>
    </row>
    <row r="1534" spans="3:3" x14ac:dyDescent="0.25">
      <c r="C1534" s="134"/>
    </row>
    <row r="1535" spans="3:3" x14ac:dyDescent="0.25">
      <c r="C1535" s="134"/>
    </row>
    <row r="1536" spans="3:3" x14ac:dyDescent="0.25">
      <c r="C1536" s="134"/>
    </row>
    <row r="1537" spans="3:3" x14ac:dyDescent="0.25">
      <c r="C1537" s="134"/>
    </row>
    <row r="1538" spans="3:3" x14ac:dyDescent="0.25">
      <c r="C1538" s="134"/>
    </row>
    <row r="1539" spans="3:3" x14ac:dyDescent="0.25">
      <c r="C1539" s="134"/>
    </row>
    <row r="1540" spans="3:3" x14ac:dyDescent="0.25">
      <c r="C1540" s="134"/>
    </row>
    <row r="1541" spans="3:3" x14ac:dyDescent="0.25">
      <c r="C1541" s="134"/>
    </row>
    <row r="1542" spans="3:3" x14ac:dyDescent="0.25">
      <c r="C1542" s="134"/>
    </row>
    <row r="1543" spans="3:3" x14ac:dyDescent="0.25">
      <c r="C1543" s="134"/>
    </row>
    <row r="1544" spans="3:3" x14ac:dyDescent="0.25">
      <c r="C1544" s="134"/>
    </row>
    <row r="1545" spans="3:3" x14ac:dyDescent="0.25">
      <c r="C1545" s="134"/>
    </row>
    <row r="1546" spans="3:3" x14ac:dyDescent="0.25">
      <c r="C1546" s="134"/>
    </row>
    <row r="1547" spans="3:3" x14ac:dyDescent="0.25">
      <c r="C1547" s="134"/>
    </row>
    <row r="1548" spans="3:3" x14ac:dyDescent="0.25">
      <c r="C1548" s="134"/>
    </row>
    <row r="1549" spans="3:3" x14ac:dyDescent="0.25">
      <c r="C1549" s="134"/>
    </row>
    <row r="1550" spans="3:3" x14ac:dyDescent="0.25">
      <c r="C1550" s="134"/>
    </row>
    <row r="1551" spans="3:3" x14ac:dyDescent="0.25">
      <c r="C1551" s="134"/>
    </row>
    <row r="1552" spans="3:3" x14ac:dyDescent="0.25">
      <c r="C1552" s="134"/>
    </row>
    <row r="1553" spans="3:3" x14ac:dyDescent="0.25">
      <c r="C1553" s="134"/>
    </row>
    <row r="1554" spans="3:3" x14ac:dyDescent="0.25">
      <c r="C1554" s="134"/>
    </row>
    <row r="1555" spans="3:3" x14ac:dyDescent="0.25">
      <c r="C1555" s="134"/>
    </row>
    <row r="1556" spans="3:3" x14ac:dyDescent="0.25">
      <c r="C1556" s="134"/>
    </row>
    <row r="1557" spans="3:3" x14ac:dyDescent="0.25">
      <c r="C1557" s="134"/>
    </row>
    <row r="1558" spans="3:3" x14ac:dyDescent="0.25">
      <c r="C1558" s="134"/>
    </row>
    <row r="1559" spans="3:3" x14ac:dyDescent="0.25">
      <c r="C1559" s="134"/>
    </row>
    <row r="1560" spans="3:3" x14ac:dyDescent="0.25">
      <c r="C1560" s="134"/>
    </row>
    <row r="1561" spans="3:3" x14ac:dyDescent="0.25">
      <c r="C1561" s="134"/>
    </row>
    <row r="1562" spans="3:3" x14ac:dyDescent="0.25">
      <c r="C1562" s="134"/>
    </row>
    <row r="1563" spans="3:3" x14ac:dyDescent="0.25">
      <c r="C1563" s="134"/>
    </row>
    <row r="1564" spans="3:3" x14ac:dyDescent="0.25">
      <c r="C1564" s="134"/>
    </row>
    <row r="1565" spans="3:3" x14ac:dyDescent="0.25">
      <c r="C1565" s="134"/>
    </row>
    <row r="1566" spans="3:3" x14ac:dyDescent="0.25">
      <c r="C1566" s="134"/>
    </row>
    <row r="1567" spans="3:3" x14ac:dyDescent="0.25">
      <c r="C1567" s="134"/>
    </row>
    <row r="1568" spans="3:3" x14ac:dyDescent="0.25">
      <c r="C1568" s="134"/>
    </row>
    <row r="1569" spans="3:3" x14ac:dyDescent="0.25">
      <c r="C1569" s="134"/>
    </row>
    <row r="1570" spans="3:3" x14ac:dyDescent="0.25">
      <c r="C1570" s="134"/>
    </row>
    <row r="1571" spans="3:3" x14ac:dyDescent="0.25">
      <c r="C1571" s="134"/>
    </row>
    <row r="1572" spans="3:3" x14ac:dyDescent="0.25">
      <c r="C1572" s="134"/>
    </row>
    <row r="1573" spans="3:3" x14ac:dyDescent="0.25">
      <c r="C1573" s="134"/>
    </row>
    <row r="1574" spans="3:3" x14ac:dyDescent="0.25">
      <c r="C1574" s="134"/>
    </row>
    <row r="1575" spans="3:3" x14ac:dyDescent="0.25">
      <c r="C1575" s="134"/>
    </row>
    <row r="1576" spans="3:3" x14ac:dyDescent="0.25">
      <c r="C1576" s="134"/>
    </row>
    <row r="1577" spans="3:3" x14ac:dyDescent="0.25">
      <c r="C1577" s="134"/>
    </row>
    <row r="1578" spans="3:3" x14ac:dyDescent="0.25">
      <c r="C1578" s="134"/>
    </row>
    <row r="1579" spans="3:3" x14ac:dyDescent="0.25">
      <c r="C1579" s="134"/>
    </row>
    <row r="1580" spans="3:3" x14ac:dyDescent="0.25">
      <c r="C1580" s="134"/>
    </row>
    <row r="1581" spans="3:3" x14ac:dyDescent="0.25">
      <c r="C1581" s="134"/>
    </row>
    <row r="1582" spans="3:3" x14ac:dyDescent="0.25">
      <c r="C1582" s="134"/>
    </row>
    <row r="1583" spans="3:3" x14ac:dyDescent="0.25">
      <c r="C1583" s="134"/>
    </row>
    <row r="1584" spans="3:3" x14ac:dyDescent="0.25">
      <c r="C1584" s="134"/>
    </row>
    <row r="1585" spans="3:3" x14ac:dyDescent="0.25">
      <c r="C1585" s="134"/>
    </row>
    <row r="1586" spans="3:3" x14ac:dyDescent="0.25">
      <c r="C1586" s="134"/>
    </row>
    <row r="1587" spans="3:3" x14ac:dyDescent="0.25">
      <c r="C1587" s="134"/>
    </row>
    <row r="1588" spans="3:3" x14ac:dyDescent="0.25">
      <c r="C1588" s="134"/>
    </row>
    <row r="1589" spans="3:3" x14ac:dyDescent="0.25">
      <c r="C1589" s="134"/>
    </row>
    <row r="1590" spans="3:3" x14ac:dyDescent="0.25">
      <c r="C1590" s="134"/>
    </row>
    <row r="1591" spans="3:3" x14ac:dyDescent="0.25">
      <c r="C1591" s="134"/>
    </row>
    <row r="1592" spans="3:3" x14ac:dyDescent="0.25">
      <c r="C1592" s="134"/>
    </row>
    <row r="1593" spans="3:3" x14ac:dyDescent="0.25">
      <c r="C1593" s="134"/>
    </row>
    <row r="1594" spans="3:3" x14ac:dyDescent="0.25">
      <c r="C1594" s="134"/>
    </row>
    <row r="1595" spans="3:3" x14ac:dyDescent="0.25">
      <c r="C1595" s="134"/>
    </row>
    <row r="1596" spans="3:3" x14ac:dyDescent="0.25">
      <c r="C1596" s="134"/>
    </row>
    <row r="1597" spans="3:3" x14ac:dyDescent="0.25">
      <c r="C1597" s="134"/>
    </row>
    <row r="1598" spans="3:3" x14ac:dyDescent="0.25">
      <c r="C1598" s="134"/>
    </row>
    <row r="1599" spans="3:3" x14ac:dyDescent="0.25">
      <c r="C1599" s="134"/>
    </row>
    <row r="1600" spans="3:3" x14ac:dyDescent="0.25">
      <c r="C1600" s="134"/>
    </row>
    <row r="1601" spans="3:3" x14ac:dyDescent="0.25">
      <c r="C1601" s="134"/>
    </row>
    <row r="1602" spans="3:3" x14ac:dyDescent="0.25">
      <c r="C1602" s="134"/>
    </row>
    <row r="1603" spans="3:3" x14ac:dyDescent="0.25">
      <c r="C1603" s="134"/>
    </row>
    <row r="1604" spans="3:3" x14ac:dyDescent="0.25">
      <c r="C1604" s="134"/>
    </row>
    <row r="1605" spans="3:3" x14ac:dyDescent="0.25">
      <c r="C1605" s="134"/>
    </row>
    <row r="1606" spans="3:3" x14ac:dyDescent="0.25">
      <c r="C1606" s="134"/>
    </row>
    <row r="1607" spans="3:3" x14ac:dyDescent="0.25">
      <c r="C1607" s="134"/>
    </row>
    <row r="1608" spans="3:3" x14ac:dyDescent="0.25">
      <c r="C1608" s="134"/>
    </row>
    <row r="1609" spans="3:3" x14ac:dyDescent="0.25">
      <c r="C1609" s="134"/>
    </row>
    <row r="1610" spans="3:3" x14ac:dyDescent="0.25">
      <c r="C1610" s="134"/>
    </row>
    <row r="1611" spans="3:3" x14ac:dyDescent="0.25">
      <c r="C1611" s="134"/>
    </row>
    <row r="1612" spans="3:3" x14ac:dyDescent="0.25">
      <c r="C1612" s="134"/>
    </row>
    <row r="1613" spans="3:3" x14ac:dyDescent="0.25">
      <c r="C1613" s="134"/>
    </row>
    <row r="1614" spans="3:3" x14ac:dyDescent="0.25">
      <c r="C1614" s="134"/>
    </row>
    <row r="1615" spans="3:3" x14ac:dyDescent="0.25">
      <c r="C1615" s="134"/>
    </row>
    <row r="1616" spans="3:3" x14ac:dyDescent="0.25">
      <c r="C1616" s="134"/>
    </row>
    <row r="1617" spans="3:3" x14ac:dyDescent="0.25">
      <c r="C1617" s="134"/>
    </row>
    <row r="1618" spans="3:3" x14ac:dyDescent="0.25">
      <c r="C1618" s="134"/>
    </row>
    <row r="1619" spans="3:3" x14ac:dyDescent="0.25">
      <c r="C1619" s="134"/>
    </row>
    <row r="1620" spans="3:3" x14ac:dyDescent="0.25">
      <c r="C1620" s="134"/>
    </row>
    <row r="1621" spans="3:3" x14ac:dyDescent="0.25">
      <c r="C1621" s="134"/>
    </row>
    <row r="1622" spans="3:3" x14ac:dyDescent="0.25">
      <c r="C1622" s="134"/>
    </row>
    <row r="1623" spans="3:3" x14ac:dyDescent="0.25">
      <c r="C1623" s="134"/>
    </row>
    <row r="1624" spans="3:3" x14ac:dyDescent="0.25">
      <c r="C1624" s="134"/>
    </row>
    <row r="1625" spans="3:3" x14ac:dyDescent="0.25">
      <c r="C1625" s="134"/>
    </row>
    <row r="1626" spans="3:3" x14ac:dyDescent="0.25">
      <c r="C1626" s="134"/>
    </row>
    <row r="1627" spans="3:3" x14ac:dyDescent="0.25">
      <c r="C1627" s="134"/>
    </row>
    <row r="1628" spans="3:3" x14ac:dyDescent="0.25">
      <c r="C1628" s="134"/>
    </row>
    <row r="1629" spans="3:3" x14ac:dyDescent="0.25">
      <c r="C1629" s="134"/>
    </row>
    <row r="1630" spans="3:3" x14ac:dyDescent="0.25">
      <c r="C1630" s="134"/>
    </row>
    <row r="1631" spans="3:3" x14ac:dyDescent="0.25">
      <c r="C1631" s="134"/>
    </row>
    <row r="1632" spans="3:3" x14ac:dyDescent="0.25">
      <c r="C1632" s="134"/>
    </row>
    <row r="1633" spans="3:3" x14ac:dyDescent="0.25">
      <c r="C1633" s="134"/>
    </row>
    <row r="1634" spans="3:3" x14ac:dyDescent="0.25">
      <c r="C1634" s="134"/>
    </row>
    <row r="1635" spans="3:3" x14ac:dyDescent="0.25">
      <c r="C1635" s="134"/>
    </row>
    <row r="1636" spans="3:3" x14ac:dyDescent="0.25">
      <c r="C1636" s="134"/>
    </row>
    <row r="1637" spans="3:3" x14ac:dyDescent="0.25">
      <c r="C1637" s="134"/>
    </row>
    <row r="1638" spans="3:3" x14ac:dyDescent="0.25">
      <c r="C1638" s="134"/>
    </row>
    <row r="1639" spans="3:3" x14ac:dyDescent="0.25">
      <c r="C1639" s="134"/>
    </row>
    <row r="1640" spans="3:3" x14ac:dyDescent="0.25">
      <c r="C1640" s="134"/>
    </row>
    <row r="1641" spans="3:3" x14ac:dyDescent="0.25">
      <c r="C1641" s="134"/>
    </row>
    <row r="1642" spans="3:3" x14ac:dyDescent="0.25">
      <c r="C1642" s="134"/>
    </row>
    <row r="1643" spans="3:3" x14ac:dyDescent="0.25">
      <c r="C1643" s="134"/>
    </row>
    <row r="1644" spans="3:3" x14ac:dyDescent="0.25">
      <c r="C1644" s="134"/>
    </row>
    <row r="1645" spans="3:3" x14ac:dyDescent="0.25">
      <c r="C1645" s="134"/>
    </row>
    <row r="1646" spans="3:3" x14ac:dyDescent="0.25">
      <c r="C1646" s="134"/>
    </row>
    <row r="1647" spans="3:3" x14ac:dyDescent="0.25">
      <c r="C1647" s="134"/>
    </row>
    <row r="1648" spans="3:3" x14ac:dyDescent="0.25">
      <c r="C1648" s="134"/>
    </row>
    <row r="1649" spans="3:3" x14ac:dyDescent="0.25">
      <c r="C1649" s="134"/>
    </row>
    <row r="1650" spans="3:3" x14ac:dyDescent="0.25">
      <c r="C1650" s="134"/>
    </row>
    <row r="1651" spans="3:3" x14ac:dyDescent="0.25">
      <c r="C1651" s="134"/>
    </row>
    <row r="1652" spans="3:3" x14ac:dyDescent="0.25">
      <c r="C1652" s="134"/>
    </row>
    <row r="1653" spans="3:3" x14ac:dyDescent="0.25">
      <c r="C1653" s="134"/>
    </row>
    <row r="1654" spans="3:3" x14ac:dyDescent="0.25">
      <c r="C1654" s="134"/>
    </row>
    <row r="1655" spans="3:3" x14ac:dyDescent="0.25">
      <c r="C1655" s="134"/>
    </row>
    <row r="1656" spans="3:3" x14ac:dyDescent="0.25">
      <c r="C1656" s="134"/>
    </row>
    <row r="1657" spans="3:3" x14ac:dyDescent="0.25">
      <c r="C1657" s="134"/>
    </row>
    <row r="1658" spans="3:3" x14ac:dyDescent="0.25">
      <c r="C1658" s="134"/>
    </row>
    <row r="1659" spans="3:3" x14ac:dyDescent="0.25">
      <c r="C1659" s="134"/>
    </row>
    <row r="1660" spans="3:3" x14ac:dyDescent="0.25">
      <c r="C1660" s="134"/>
    </row>
    <row r="1661" spans="3:3" x14ac:dyDescent="0.25">
      <c r="C1661" s="134"/>
    </row>
    <row r="1662" spans="3:3" x14ac:dyDescent="0.25">
      <c r="C1662" s="134"/>
    </row>
    <row r="1663" spans="3:3" x14ac:dyDescent="0.25">
      <c r="C1663" s="134"/>
    </row>
    <row r="1664" spans="3:3" x14ac:dyDescent="0.25">
      <c r="C1664" s="134"/>
    </row>
    <row r="1665" spans="3:3" x14ac:dyDescent="0.25">
      <c r="C1665" s="134"/>
    </row>
    <row r="1666" spans="3:3" x14ac:dyDescent="0.25">
      <c r="C1666" s="134"/>
    </row>
    <row r="1667" spans="3:3" x14ac:dyDescent="0.25">
      <c r="C1667" s="134"/>
    </row>
    <row r="1668" spans="3:3" x14ac:dyDescent="0.25">
      <c r="C1668" s="134"/>
    </row>
    <row r="1669" spans="3:3" x14ac:dyDescent="0.25">
      <c r="C1669" s="134"/>
    </row>
    <row r="1670" spans="3:3" x14ac:dyDescent="0.25">
      <c r="C1670" s="134"/>
    </row>
    <row r="1671" spans="3:3" x14ac:dyDescent="0.25">
      <c r="C1671" s="134"/>
    </row>
    <row r="1672" spans="3:3" x14ac:dyDescent="0.25">
      <c r="C1672" s="134"/>
    </row>
    <row r="1673" spans="3:3" x14ac:dyDescent="0.25">
      <c r="C1673" s="134"/>
    </row>
    <row r="1674" spans="3:3" x14ac:dyDescent="0.25">
      <c r="C1674" s="134"/>
    </row>
    <row r="1675" spans="3:3" x14ac:dyDescent="0.25">
      <c r="C1675" s="134"/>
    </row>
    <row r="1676" spans="3:3" x14ac:dyDescent="0.25">
      <c r="C1676" s="134"/>
    </row>
    <row r="1677" spans="3:3" x14ac:dyDescent="0.25">
      <c r="C1677" s="134"/>
    </row>
    <row r="1678" spans="3:3" x14ac:dyDescent="0.25">
      <c r="C1678" s="134"/>
    </row>
    <row r="1679" spans="3:3" x14ac:dyDescent="0.25">
      <c r="C1679" s="134"/>
    </row>
    <row r="1680" spans="3:3" x14ac:dyDescent="0.25">
      <c r="C1680" s="134"/>
    </row>
    <row r="1681" spans="3:3" x14ac:dyDescent="0.25">
      <c r="C1681" s="134"/>
    </row>
    <row r="1682" spans="3:3" x14ac:dyDescent="0.25">
      <c r="C1682" s="134"/>
    </row>
    <row r="1683" spans="3:3" x14ac:dyDescent="0.25">
      <c r="C1683" s="134"/>
    </row>
    <row r="1684" spans="3:3" x14ac:dyDescent="0.25">
      <c r="C1684" s="134"/>
    </row>
    <row r="1685" spans="3:3" x14ac:dyDescent="0.25">
      <c r="C1685" s="134"/>
    </row>
    <row r="1686" spans="3:3" x14ac:dyDescent="0.25">
      <c r="C1686" s="134"/>
    </row>
    <row r="1687" spans="3:3" x14ac:dyDescent="0.25">
      <c r="C1687" s="134"/>
    </row>
    <row r="1688" spans="3:3" x14ac:dyDescent="0.25">
      <c r="C1688" s="134"/>
    </row>
    <row r="1689" spans="3:3" x14ac:dyDescent="0.25">
      <c r="C1689" s="134"/>
    </row>
    <row r="1690" spans="3:3" x14ac:dyDescent="0.25">
      <c r="C1690" s="134"/>
    </row>
    <row r="1691" spans="3:3" x14ac:dyDescent="0.25">
      <c r="C1691" s="134"/>
    </row>
    <row r="1692" spans="3:3" x14ac:dyDescent="0.25">
      <c r="C1692" s="134"/>
    </row>
    <row r="1693" spans="3:3" x14ac:dyDescent="0.25">
      <c r="C1693" s="134"/>
    </row>
    <row r="1694" spans="3:3" x14ac:dyDescent="0.25">
      <c r="C1694" s="134"/>
    </row>
    <row r="1695" spans="3:3" x14ac:dyDescent="0.25">
      <c r="C1695" s="134"/>
    </row>
    <row r="1696" spans="3:3" x14ac:dyDescent="0.25">
      <c r="C1696" s="134"/>
    </row>
    <row r="1697" spans="3:3" x14ac:dyDescent="0.25">
      <c r="C1697" s="134"/>
    </row>
    <row r="1698" spans="3:3" x14ac:dyDescent="0.25">
      <c r="C1698" s="134"/>
    </row>
    <row r="1699" spans="3:3" x14ac:dyDescent="0.25">
      <c r="C1699" s="134"/>
    </row>
    <row r="1700" spans="3:3" x14ac:dyDescent="0.25">
      <c r="C1700" s="134"/>
    </row>
    <row r="1701" spans="3:3" x14ac:dyDescent="0.25">
      <c r="C1701" s="134"/>
    </row>
    <row r="1702" spans="3:3" x14ac:dyDescent="0.25">
      <c r="C1702" s="134"/>
    </row>
    <row r="1703" spans="3:3" x14ac:dyDescent="0.25">
      <c r="C1703" s="134"/>
    </row>
    <row r="1704" spans="3:3" x14ac:dyDescent="0.25">
      <c r="C1704" s="134"/>
    </row>
    <row r="1705" spans="3:3" x14ac:dyDescent="0.25">
      <c r="C1705" s="134"/>
    </row>
    <row r="1706" spans="3:3" x14ac:dyDescent="0.25">
      <c r="C1706" s="134"/>
    </row>
    <row r="1707" spans="3:3" x14ac:dyDescent="0.25">
      <c r="C1707" s="134"/>
    </row>
    <row r="1708" spans="3:3" x14ac:dyDescent="0.25">
      <c r="C1708" s="134"/>
    </row>
    <row r="1709" spans="3:3" x14ac:dyDescent="0.25">
      <c r="C1709" s="134"/>
    </row>
    <row r="1710" spans="3:3" x14ac:dyDescent="0.25">
      <c r="C1710" s="134"/>
    </row>
    <row r="1711" spans="3:3" x14ac:dyDescent="0.25">
      <c r="C1711" s="134"/>
    </row>
    <row r="1712" spans="3:3" x14ac:dyDescent="0.25">
      <c r="C1712" s="134"/>
    </row>
    <row r="1713" spans="3:3" x14ac:dyDescent="0.25">
      <c r="C1713" s="134"/>
    </row>
    <row r="1714" spans="3:3" x14ac:dyDescent="0.25">
      <c r="C1714" s="134"/>
    </row>
    <row r="1715" spans="3:3" x14ac:dyDescent="0.25">
      <c r="C1715" s="134"/>
    </row>
    <row r="1716" spans="3:3" x14ac:dyDescent="0.25">
      <c r="C1716" s="134"/>
    </row>
    <row r="1717" spans="3:3" x14ac:dyDescent="0.25">
      <c r="C1717" s="134"/>
    </row>
    <row r="1718" spans="3:3" x14ac:dyDescent="0.25">
      <c r="C1718" s="134"/>
    </row>
    <row r="1719" spans="3:3" x14ac:dyDescent="0.25">
      <c r="C1719" s="134"/>
    </row>
    <row r="1720" spans="3:3" x14ac:dyDescent="0.25">
      <c r="C1720" s="134"/>
    </row>
    <row r="1721" spans="3:3" x14ac:dyDescent="0.25">
      <c r="C1721" s="134"/>
    </row>
    <row r="1722" spans="3:3" x14ac:dyDescent="0.25">
      <c r="C1722" s="134"/>
    </row>
    <row r="1723" spans="3:3" x14ac:dyDescent="0.25">
      <c r="C1723" s="134"/>
    </row>
    <row r="1724" spans="3:3" x14ac:dyDescent="0.25">
      <c r="C1724" s="134"/>
    </row>
    <row r="1725" spans="3:3" x14ac:dyDescent="0.25">
      <c r="C1725" s="134"/>
    </row>
    <row r="1726" spans="3:3" x14ac:dyDescent="0.25">
      <c r="C1726" s="134"/>
    </row>
    <row r="1727" spans="3:3" x14ac:dyDescent="0.25">
      <c r="C1727" s="134"/>
    </row>
    <row r="1728" spans="3:3" x14ac:dyDescent="0.25">
      <c r="C1728" s="134"/>
    </row>
    <row r="1729" spans="3:3" x14ac:dyDescent="0.25">
      <c r="C1729" s="134"/>
    </row>
    <row r="1730" spans="3:3" x14ac:dyDescent="0.25">
      <c r="C1730" s="134"/>
    </row>
    <row r="1731" spans="3:3" x14ac:dyDescent="0.25">
      <c r="C1731" s="134"/>
    </row>
    <row r="1732" spans="3:3" x14ac:dyDescent="0.25">
      <c r="C1732" s="134"/>
    </row>
    <row r="1733" spans="3:3" x14ac:dyDescent="0.25">
      <c r="C1733" s="134"/>
    </row>
    <row r="1734" spans="3:3" x14ac:dyDescent="0.25">
      <c r="C1734" s="134"/>
    </row>
    <row r="1735" spans="3:3" x14ac:dyDescent="0.25">
      <c r="C1735" s="134"/>
    </row>
    <row r="1736" spans="3:3" x14ac:dyDescent="0.25">
      <c r="C1736" s="134"/>
    </row>
    <row r="1737" spans="3:3" x14ac:dyDescent="0.25">
      <c r="C1737" s="134"/>
    </row>
    <row r="1738" spans="3:3" x14ac:dyDescent="0.25">
      <c r="C1738" s="134"/>
    </row>
    <row r="1739" spans="3:3" x14ac:dyDescent="0.25">
      <c r="C1739" s="134"/>
    </row>
    <row r="1740" spans="3:3" x14ac:dyDescent="0.25">
      <c r="C1740" s="134"/>
    </row>
    <row r="1741" spans="3:3" x14ac:dyDescent="0.25">
      <c r="C1741" s="134"/>
    </row>
    <row r="1742" spans="3:3" x14ac:dyDescent="0.25">
      <c r="C1742" s="134"/>
    </row>
    <row r="1743" spans="3:3" x14ac:dyDescent="0.25">
      <c r="C1743" s="134"/>
    </row>
    <row r="1744" spans="3:3" x14ac:dyDescent="0.25">
      <c r="C1744" s="134"/>
    </row>
    <row r="1745" spans="3:3" x14ac:dyDescent="0.25">
      <c r="C1745" s="134"/>
    </row>
    <row r="1746" spans="3:3" x14ac:dyDescent="0.25">
      <c r="C1746" s="134"/>
    </row>
    <row r="1747" spans="3:3" x14ac:dyDescent="0.25">
      <c r="C1747" s="134"/>
    </row>
    <row r="1748" spans="3:3" x14ac:dyDescent="0.25">
      <c r="C1748" s="134"/>
    </row>
    <row r="1749" spans="3:3" x14ac:dyDescent="0.25">
      <c r="C1749" s="134"/>
    </row>
    <row r="1750" spans="3:3" x14ac:dyDescent="0.25">
      <c r="C1750" s="134"/>
    </row>
    <row r="1751" spans="3:3" x14ac:dyDescent="0.25">
      <c r="C1751" s="134"/>
    </row>
    <row r="1752" spans="3:3" x14ac:dyDescent="0.25">
      <c r="C1752" s="134"/>
    </row>
    <row r="1753" spans="3:3" x14ac:dyDescent="0.25">
      <c r="C1753" s="134"/>
    </row>
    <row r="1754" spans="3:3" x14ac:dyDescent="0.25">
      <c r="C1754" s="134"/>
    </row>
    <row r="1755" spans="3:3" x14ac:dyDescent="0.25">
      <c r="C1755" s="134"/>
    </row>
    <row r="1756" spans="3:3" x14ac:dyDescent="0.25">
      <c r="C1756" s="134"/>
    </row>
    <row r="1757" spans="3:3" x14ac:dyDescent="0.25">
      <c r="C1757" s="134"/>
    </row>
    <row r="1758" spans="3:3" x14ac:dyDescent="0.25">
      <c r="C1758" s="134"/>
    </row>
    <row r="1759" spans="3:3" x14ac:dyDescent="0.25">
      <c r="C1759" s="134"/>
    </row>
    <row r="1760" spans="3:3" x14ac:dyDescent="0.25">
      <c r="C1760" s="134"/>
    </row>
    <row r="1761" spans="3:3" x14ac:dyDescent="0.25">
      <c r="C1761" s="134"/>
    </row>
    <row r="1762" spans="3:3" x14ac:dyDescent="0.25">
      <c r="C1762" s="134"/>
    </row>
    <row r="1763" spans="3:3" x14ac:dyDescent="0.25">
      <c r="C1763" s="134"/>
    </row>
    <row r="1764" spans="3:3" x14ac:dyDescent="0.25">
      <c r="C1764" s="134"/>
    </row>
    <row r="1765" spans="3:3" x14ac:dyDescent="0.25">
      <c r="C1765" s="134"/>
    </row>
    <row r="1766" spans="3:3" x14ac:dyDescent="0.25">
      <c r="C1766" s="134"/>
    </row>
    <row r="1767" spans="3:3" x14ac:dyDescent="0.25">
      <c r="C1767" s="134"/>
    </row>
    <row r="1768" spans="3:3" x14ac:dyDescent="0.25">
      <c r="C1768" s="134"/>
    </row>
    <row r="1769" spans="3:3" x14ac:dyDescent="0.25">
      <c r="C1769" s="134"/>
    </row>
    <row r="1770" spans="3:3" x14ac:dyDescent="0.25">
      <c r="C1770" s="134"/>
    </row>
    <row r="1771" spans="3:3" x14ac:dyDescent="0.25">
      <c r="C1771" s="134"/>
    </row>
    <row r="1772" spans="3:3" x14ac:dyDescent="0.25">
      <c r="C1772" s="134"/>
    </row>
    <row r="1773" spans="3:3" x14ac:dyDescent="0.25">
      <c r="C1773" s="134"/>
    </row>
    <row r="1774" spans="3:3" x14ac:dyDescent="0.25">
      <c r="C1774" s="134"/>
    </row>
    <row r="1775" spans="3:3" x14ac:dyDescent="0.25">
      <c r="C1775" s="134"/>
    </row>
    <row r="1776" spans="3:3" x14ac:dyDescent="0.25">
      <c r="C1776" s="134"/>
    </row>
    <row r="1777" spans="3:3" x14ac:dyDescent="0.25">
      <c r="C1777" s="134"/>
    </row>
    <row r="1778" spans="3:3" x14ac:dyDescent="0.25">
      <c r="C1778" s="134"/>
    </row>
    <row r="1779" spans="3:3" x14ac:dyDescent="0.25">
      <c r="C1779" s="134"/>
    </row>
    <row r="1780" spans="3:3" x14ac:dyDescent="0.25">
      <c r="C1780" s="134"/>
    </row>
    <row r="1781" spans="3:3" x14ac:dyDescent="0.25">
      <c r="C1781" s="134"/>
    </row>
    <row r="1782" spans="3:3" x14ac:dyDescent="0.25">
      <c r="C1782" s="134"/>
    </row>
    <row r="1783" spans="3:3" x14ac:dyDescent="0.25">
      <c r="C1783" s="134"/>
    </row>
    <row r="1784" spans="3:3" x14ac:dyDescent="0.25">
      <c r="C1784" s="134"/>
    </row>
    <row r="1785" spans="3:3" x14ac:dyDescent="0.25">
      <c r="C1785" s="134"/>
    </row>
    <row r="1786" spans="3:3" x14ac:dyDescent="0.25">
      <c r="C1786" s="134"/>
    </row>
    <row r="1787" spans="3:3" x14ac:dyDescent="0.25">
      <c r="C1787" s="134"/>
    </row>
    <row r="1788" spans="3:3" x14ac:dyDescent="0.25">
      <c r="C1788" s="134"/>
    </row>
    <row r="1789" spans="3:3" x14ac:dyDescent="0.25">
      <c r="C1789" s="134"/>
    </row>
    <row r="1790" spans="3:3" x14ac:dyDescent="0.25">
      <c r="C1790" s="134"/>
    </row>
    <row r="1791" spans="3:3" x14ac:dyDescent="0.25">
      <c r="C1791" s="134"/>
    </row>
    <row r="1792" spans="3:3" x14ac:dyDescent="0.25">
      <c r="C1792" s="134"/>
    </row>
    <row r="1793" spans="3:3" x14ac:dyDescent="0.25">
      <c r="C1793" s="134"/>
    </row>
    <row r="1794" spans="3:3" x14ac:dyDescent="0.25">
      <c r="C1794" s="134"/>
    </row>
    <row r="1795" spans="3:3" x14ac:dyDescent="0.25">
      <c r="C1795" s="134"/>
    </row>
    <row r="1796" spans="3:3" x14ac:dyDescent="0.25">
      <c r="C1796" s="134"/>
    </row>
    <row r="1797" spans="3:3" x14ac:dyDescent="0.25">
      <c r="C1797" s="134"/>
    </row>
    <row r="1798" spans="3:3" x14ac:dyDescent="0.25">
      <c r="C1798" s="134"/>
    </row>
    <row r="1799" spans="3:3" x14ac:dyDescent="0.25">
      <c r="C1799" s="134"/>
    </row>
    <row r="1800" spans="3:3" x14ac:dyDescent="0.25">
      <c r="C1800" s="134"/>
    </row>
    <row r="1801" spans="3:3" x14ac:dyDescent="0.25">
      <c r="C1801" s="134"/>
    </row>
    <row r="1802" spans="3:3" x14ac:dyDescent="0.25">
      <c r="C1802" s="134"/>
    </row>
    <row r="1803" spans="3:3" x14ac:dyDescent="0.25">
      <c r="C1803" s="134"/>
    </row>
    <row r="1804" spans="3:3" x14ac:dyDescent="0.25">
      <c r="C1804" s="134"/>
    </row>
    <row r="1805" spans="3:3" x14ac:dyDescent="0.25">
      <c r="C1805" s="134"/>
    </row>
    <row r="1806" spans="3:3" x14ac:dyDescent="0.25">
      <c r="C1806" s="134"/>
    </row>
    <row r="1807" spans="3:3" x14ac:dyDescent="0.25">
      <c r="C1807" s="134"/>
    </row>
    <row r="1808" spans="3:3" x14ac:dyDescent="0.25">
      <c r="C1808" s="134"/>
    </row>
    <row r="1809" spans="3:3" x14ac:dyDescent="0.25">
      <c r="C1809" s="134"/>
    </row>
    <row r="1810" spans="3:3" x14ac:dyDescent="0.25">
      <c r="C1810" s="134"/>
    </row>
    <row r="1811" spans="3:3" x14ac:dyDescent="0.25">
      <c r="C1811" s="134"/>
    </row>
    <row r="1812" spans="3:3" x14ac:dyDescent="0.25">
      <c r="C1812" s="134"/>
    </row>
    <row r="1813" spans="3:3" x14ac:dyDescent="0.25">
      <c r="C1813" s="134"/>
    </row>
    <row r="1814" spans="3:3" x14ac:dyDescent="0.25">
      <c r="C1814" s="134"/>
    </row>
    <row r="1815" spans="3:3" x14ac:dyDescent="0.25">
      <c r="C1815" s="134"/>
    </row>
    <row r="1816" spans="3:3" x14ac:dyDescent="0.25">
      <c r="C1816" s="134"/>
    </row>
    <row r="1817" spans="3:3" x14ac:dyDescent="0.25">
      <c r="C1817" s="134"/>
    </row>
    <row r="1818" spans="3:3" x14ac:dyDescent="0.25">
      <c r="C1818" s="134"/>
    </row>
    <row r="1819" spans="3:3" x14ac:dyDescent="0.25">
      <c r="C1819" s="134"/>
    </row>
    <row r="1820" spans="3:3" x14ac:dyDescent="0.25">
      <c r="C1820" s="134"/>
    </row>
    <row r="1821" spans="3:3" x14ac:dyDescent="0.25">
      <c r="C1821" s="134"/>
    </row>
    <row r="1822" spans="3:3" x14ac:dyDescent="0.25">
      <c r="C1822" s="134"/>
    </row>
    <row r="1823" spans="3:3" x14ac:dyDescent="0.25">
      <c r="C1823" s="134"/>
    </row>
    <row r="1824" spans="3:3" x14ac:dyDescent="0.25">
      <c r="C1824" s="134"/>
    </row>
    <row r="1825" spans="3:3" x14ac:dyDescent="0.25">
      <c r="C1825" s="134"/>
    </row>
    <row r="1826" spans="3:3" x14ac:dyDescent="0.25">
      <c r="C1826" s="134"/>
    </row>
    <row r="1827" spans="3:3" x14ac:dyDescent="0.25">
      <c r="C1827" s="134"/>
    </row>
    <row r="1828" spans="3:3" x14ac:dyDescent="0.25">
      <c r="C1828" s="134"/>
    </row>
    <row r="1829" spans="3:3" x14ac:dyDescent="0.25">
      <c r="C1829" s="134"/>
    </row>
    <row r="1830" spans="3:3" x14ac:dyDescent="0.25">
      <c r="C1830" s="134"/>
    </row>
    <row r="1831" spans="3:3" x14ac:dyDescent="0.25">
      <c r="C1831" s="134"/>
    </row>
    <row r="1832" spans="3:3" x14ac:dyDescent="0.25">
      <c r="C1832" s="134"/>
    </row>
    <row r="1833" spans="3:3" x14ac:dyDescent="0.25">
      <c r="C1833" s="134"/>
    </row>
    <row r="1834" spans="3:3" x14ac:dyDescent="0.25">
      <c r="C1834" s="134"/>
    </row>
    <row r="1835" spans="3:3" x14ac:dyDescent="0.25">
      <c r="C1835" s="134"/>
    </row>
    <row r="1836" spans="3:3" x14ac:dyDescent="0.25">
      <c r="C1836" s="134"/>
    </row>
    <row r="1837" spans="3:3" x14ac:dyDescent="0.25">
      <c r="C1837" s="134"/>
    </row>
    <row r="1838" spans="3:3" x14ac:dyDescent="0.25">
      <c r="C1838" s="134"/>
    </row>
    <row r="1839" spans="3:3" x14ac:dyDescent="0.25">
      <c r="C1839" s="134"/>
    </row>
    <row r="1840" spans="3:3" x14ac:dyDescent="0.25">
      <c r="C1840" s="134"/>
    </row>
    <row r="1841" spans="3:3" x14ac:dyDescent="0.25">
      <c r="C1841" s="134"/>
    </row>
    <row r="1842" spans="3:3" x14ac:dyDescent="0.25">
      <c r="C1842" s="134"/>
    </row>
    <row r="1843" spans="3:3" x14ac:dyDescent="0.25">
      <c r="C1843" s="134"/>
    </row>
    <row r="1844" spans="3:3" x14ac:dyDescent="0.25">
      <c r="C1844" s="134"/>
    </row>
    <row r="1845" spans="3:3" x14ac:dyDescent="0.25">
      <c r="C1845" s="134"/>
    </row>
    <row r="1846" spans="3:3" x14ac:dyDescent="0.25">
      <c r="C1846" s="134"/>
    </row>
    <row r="1847" spans="3:3" x14ac:dyDescent="0.25">
      <c r="C1847" s="134"/>
    </row>
    <row r="1848" spans="3:3" x14ac:dyDescent="0.25">
      <c r="C1848" s="134"/>
    </row>
    <row r="1849" spans="3:3" x14ac:dyDescent="0.25">
      <c r="C1849" s="134"/>
    </row>
    <row r="1850" spans="3:3" x14ac:dyDescent="0.25">
      <c r="C1850" s="134"/>
    </row>
    <row r="1851" spans="3:3" x14ac:dyDescent="0.25">
      <c r="C1851" s="134"/>
    </row>
    <row r="1852" spans="3:3" x14ac:dyDescent="0.25">
      <c r="C1852" s="134"/>
    </row>
    <row r="1853" spans="3:3" x14ac:dyDescent="0.25">
      <c r="C1853" s="134"/>
    </row>
    <row r="1854" spans="3:3" x14ac:dyDescent="0.25">
      <c r="C1854" s="134"/>
    </row>
    <row r="1855" spans="3:3" x14ac:dyDescent="0.25">
      <c r="C1855" s="134"/>
    </row>
    <row r="1856" spans="3:3" x14ac:dyDescent="0.25">
      <c r="C1856" s="134"/>
    </row>
    <row r="1857" spans="3:3" x14ac:dyDescent="0.25">
      <c r="C1857" s="134"/>
    </row>
    <row r="1858" spans="3:3" x14ac:dyDescent="0.25">
      <c r="C1858" s="134"/>
    </row>
    <row r="1859" spans="3:3" x14ac:dyDescent="0.25">
      <c r="C1859" s="134"/>
    </row>
    <row r="1860" spans="3:3" x14ac:dyDescent="0.25">
      <c r="C1860" s="134"/>
    </row>
    <row r="1861" spans="3:3" x14ac:dyDescent="0.25">
      <c r="C1861" s="134"/>
    </row>
    <row r="1862" spans="3:3" x14ac:dyDescent="0.25">
      <c r="C1862" s="134"/>
    </row>
    <row r="1863" spans="3:3" x14ac:dyDescent="0.25">
      <c r="C1863" s="134"/>
    </row>
    <row r="1864" spans="3:3" x14ac:dyDescent="0.25">
      <c r="C1864" s="134"/>
    </row>
    <row r="1865" spans="3:3" x14ac:dyDescent="0.25">
      <c r="C1865" s="134"/>
    </row>
    <row r="1866" spans="3:3" x14ac:dyDescent="0.25">
      <c r="C1866" s="134"/>
    </row>
    <row r="1867" spans="3:3" x14ac:dyDescent="0.25">
      <c r="C1867" s="134"/>
    </row>
    <row r="1868" spans="3:3" x14ac:dyDescent="0.25">
      <c r="C1868" s="134"/>
    </row>
    <row r="1869" spans="3:3" x14ac:dyDescent="0.25">
      <c r="C1869" s="134"/>
    </row>
    <row r="1870" spans="3:3" x14ac:dyDescent="0.25">
      <c r="C1870" s="134"/>
    </row>
    <row r="1871" spans="3:3" x14ac:dyDescent="0.25">
      <c r="C1871" s="134"/>
    </row>
    <row r="1872" spans="3:3" x14ac:dyDescent="0.25">
      <c r="C1872" s="134"/>
    </row>
    <row r="1873" spans="3:3" x14ac:dyDescent="0.25">
      <c r="C1873" s="134"/>
    </row>
    <row r="1874" spans="3:3" x14ac:dyDescent="0.25">
      <c r="C1874" s="134"/>
    </row>
    <row r="1875" spans="3:3" x14ac:dyDescent="0.25">
      <c r="C1875" s="134"/>
    </row>
    <row r="1876" spans="3:3" x14ac:dyDescent="0.25">
      <c r="C1876" s="134"/>
    </row>
    <row r="1877" spans="3:3" x14ac:dyDescent="0.25">
      <c r="C1877" s="134"/>
    </row>
    <row r="1878" spans="3:3" x14ac:dyDescent="0.25">
      <c r="C1878" s="134"/>
    </row>
    <row r="1879" spans="3:3" x14ac:dyDescent="0.25">
      <c r="C1879" s="134"/>
    </row>
    <row r="1880" spans="3:3" x14ac:dyDescent="0.25">
      <c r="C1880" s="134"/>
    </row>
    <row r="1881" spans="3:3" x14ac:dyDescent="0.25">
      <c r="C1881" s="134"/>
    </row>
    <row r="1882" spans="3:3" x14ac:dyDescent="0.25">
      <c r="C1882" s="134"/>
    </row>
    <row r="1883" spans="3:3" x14ac:dyDescent="0.25">
      <c r="C1883" s="134"/>
    </row>
    <row r="1884" spans="3:3" x14ac:dyDescent="0.25">
      <c r="C1884" s="134"/>
    </row>
    <row r="1885" spans="3:3" x14ac:dyDescent="0.25">
      <c r="C1885" s="134"/>
    </row>
    <row r="1886" spans="3:3" x14ac:dyDescent="0.25">
      <c r="C1886" s="134"/>
    </row>
    <row r="1887" spans="3:3" x14ac:dyDescent="0.25">
      <c r="C1887" s="134"/>
    </row>
    <row r="1888" spans="3:3" x14ac:dyDescent="0.25">
      <c r="C1888" s="134"/>
    </row>
    <row r="1889" spans="3:3" x14ac:dyDescent="0.25">
      <c r="C1889" s="134"/>
    </row>
    <row r="1890" spans="3:3" x14ac:dyDescent="0.25">
      <c r="C1890" s="134"/>
    </row>
    <row r="1891" spans="3:3" x14ac:dyDescent="0.25">
      <c r="C1891" s="134"/>
    </row>
    <row r="1892" spans="3:3" x14ac:dyDescent="0.25">
      <c r="C1892" s="134"/>
    </row>
    <row r="1893" spans="3:3" x14ac:dyDescent="0.25">
      <c r="C1893" s="134"/>
    </row>
    <row r="1894" spans="3:3" x14ac:dyDescent="0.25">
      <c r="C1894" s="134"/>
    </row>
    <row r="1895" spans="3:3" x14ac:dyDescent="0.25">
      <c r="C1895" s="134"/>
    </row>
    <row r="1896" spans="3:3" x14ac:dyDescent="0.25">
      <c r="C1896" s="134"/>
    </row>
    <row r="1897" spans="3:3" x14ac:dyDescent="0.25">
      <c r="C1897" s="134"/>
    </row>
    <row r="1898" spans="3:3" x14ac:dyDescent="0.25">
      <c r="C1898" s="134"/>
    </row>
    <row r="1899" spans="3:3" x14ac:dyDescent="0.25">
      <c r="C1899" s="134"/>
    </row>
    <row r="1900" spans="3:3" x14ac:dyDescent="0.25">
      <c r="C1900" s="134"/>
    </row>
    <row r="1901" spans="3:3" x14ac:dyDescent="0.25">
      <c r="C1901" s="134"/>
    </row>
    <row r="1902" spans="3:3" x14ac:dyDescent="0.25">
      <c r="C1902" s="134"/>
    </row>
    <row r="1903" spans="3:3" x14ac:dyDescent="0.25">
      <c r="C1903" s="134"/>
    </row>
    <row r="1904" spans="3:3" x14ac:dyDescent="0.25">
      <c r="C1904" s="134"/>
    </row>
    <row r="1905" spans="3:3" x14ac:dyDescent="0.25">
      <c r="C1905" s="134"/>
    </row>
    <row r="1906" spans="3:3" x14ac:dyDescent="0.25">
      <c r="C1906" s="134"/>
    </row>
    <row r="1907" spans="3:3" x14ac:dyDescent="0.25">
      <c r="C1907" s="134"/>
    </row>
    <row r="1908" spans="3:3" x14ac:dyDescent="0.25">
      <c r="C1908" s="134"/>
    </row>
    <row r="1909" spans="3:3" x14ac:dyDescent="0.25">
      <c r="C1909" s="134"/>
    </row>
    <row r="1910" spans="3:3" x14ac:dyDescent="0.25">
      <c r="C1910" s="134"/>
    </row>
    <row r="1911" spans="3:3" x14ac:dyDescent="0.25">
      <c r="C1911" s="134"/>
    </row>
    <row r="1912" spans="3:3" x14ac:dyDescent="0.25">
      <c r="C1912" s="134"/>
    </row>
    <row r="1913" spans="3:3" x14ac:dyDescent="0.25">
      <c r="C1913" s="134"/>
    </row>
    <row r="1914" spans="3:3" x14ac:dyDescent="0.25">
      <c r="C1914" s="134"/>
    </row>
    <row r="1915" spans="3:3" x14ac:dyDescent="0.25">
      <c r="C1915" s="134"/>
    </row>
    <row r="1916" spans="3:3" x14ac:dyDescent="0.25">
      <c r="C1916" s="134"/>
    </row>
    <row r="1917" spans="3:3" x14ac:dyDescent="0.25">
      <c r="C1917" s="134"/>
    </row>
    <row r="1918" spans="3:3" x14ac:dyDescent="0.25">
      <c r="C1918" s="134"/>
    </row>
    <row r="1919" spans="3:3" x14ac:dyDescent="0.25">
      <c r="C1919" s="134"/>
    </row>
    <row r="1920" spans="3:3" x14ac:dyDescent="0.25">
      <c r="C1920" s="134"/>
    </row>
    <row r="1921" spans="3:3" x14ac:dyDescent="0.25">
      <c r="C1921" s="134"/>
    </row>
    <row r="1922" spans="3:3" x14ac:dyDescent="0.25">
      <c r="C1922" s="134"/>
    </row>
    <row r="1923" spans="3:3" x14ac:dyDescent="0.25">
      <c r="C1923" s="134"/>
    </row>
    <row r="1924" spans="3:3" x14ac:dyDescent="0.25">
      <c r="C1924" s="134"/>
    </row>
    <row r="1925" spans="3:3" x14ac:dyDescent="0.25">
      <c r="C1925" s="134"/>
    </row>
    <row r="1926" spans="3:3" x14ac:dyDescent="0.25">
      <c r="C1926" s="134"/>
    </row>
    <row r="1927" spans="3:3" x14ac:dyDescent="0.25">
      <c r="C1927" s="134"/>
    </row>
    <row r="1928" spans="3:3" x14ac:dyDescent="0.25">
      <c r="C1928" s="134"/>
    </row>
    <row r="1929" spans="3:3" x14ac:dyDescent="0.25">
      <c r="C1929" s="134"/>
    </row>
    <row r="1930" spans="3:3" x14ac:dyDescent="0.25">
      <c r="C1930" s="134"/>
    </row>
    <row r="1931" spans="3:3" x14ac:dyDescent="0.25">
      <c r="C1931" s="134"/>
    </row>
    <row r="1932" spans="3:3" x14ac:dyDescent="0.25">
      <c r="C1932" s="134"/>
    </row>
    <row r="1933" spans="3:3" x14ac:dyDescent="0.25">
      <c r="C1933" s="134"/>
    </row>
    <row r="1934" spans="3:3" x14ac:dyDescent="0.25">
      <c r="C1934" s="134"/>
    </row>
    <row r="1935" spans="3:3" x14ac:dyDescent="0.25">
      <c r="C1935" s="134"/>
    </row>
    <row r="1936" spans="3:3" x14ac:dyDescent="0.25">
      <c r="C1936" s="134"/>
    </row>
    <row r="1937" spans="3:3" x14ac:dyDescent="0.25">
      <c r="C1937" s="134"/>
    </row>
    <row r="1938" spans="3:3" x14ac:dyDescent="0.25">
      <c r="C1938" s="134"/>
    </row>
    <row r="1939" spans="3:3" x14ac:dyDescent="0.25">
      <c r="C1939" s="134"/>
    </row>
    <row r="1940" spans="3:3" x14ac:dyDescent="0.25">
      <c r="C1940" s="134"/>
    </row>
    <row r="1941" spans="3:3" x14ac:dyDescent="0.25">
      <c r="C1941" s="134"/>
    </row>
    <row r="1942" spans="3:3" x14ac:dyDescent="0.25">
      <c r="C1942" s="134"/>
    </row>
    <row r="1943" spans="3:3" x14ac:dyDescent="0.25">
      <c r="C1943" s="134"/>
    </row>
    <row r="1944" spans="3:3" x14ac:dyDescent="0.25">
      <c r="C1944" s="134"/>
    </row>
    <row r="1945" spans="3:3" x14ac:dyDescent="0.25">
      <c r="C1945" s="134"/>
    </row>
    <row r="1946" spans="3:3" x14ac:dyDescent="0.25">
      <c r="C1946" s="134"/>
    </row>
    <row r="1947" spans="3:3" x14ac:dyDescent="0.25">
      <c r="C1947" s="134"/>
    </row>
    <row r="1948" spans="3:3" x14ac:dyDescent="0.25">
      <c r="C1948" s="134"/>
    </row>
    <row r="1949" spans="3:3" x14ac:dyDescent="0.25">
      <c r="C1949" s="134"/>
    </row>
    <row r="1950" spans="3:3" x14ac:dyDescent="0.25">
      <c r="C1950" s="134"/>
    </row>
    <row r="1951" spans="3:3" x14ac:dyDescent="0.25">
      <c r="C1951" s="134"/>
    </row>
    <row r="1952" spans="3:3" x14ac:dyDescent="0.25">
      <c r="C1952" s="134"/>
    </row>
    <row r="1953" spans="3:3" x14ac:dyDescent="0.25">
      <c r="C1953" s="134"/>
    </row>
    <row r="1954" spans="3:3" x14ac:dyDescent="0.25">
      <c r="C1954" s="134"/>
    </row>
    <row r="1955" spans="3:3" x14ac:dyDescent="0.25">
      <c r="C1955" s="134"/>
    </row>
    <row r="1956" spans="3:3" x14ac:dyDescent="0.25">
      <c r="C1956" s="134"/>
    </row>
    <row r="1957" spans="3:3" x14ac:dyDescent="0.25">
      <c r="C1957" s="134"/>
    </row>
    <row r="1958" spans="3:3" x14ac:dyDescent="0.25">
      <c r="C1958" s="134"/>
    </row>
    <row r="1959" spans="3:3" x14ac:dyDescent="0.25">
      <c r="C1959" s="134"/>
    </row>
    <row r="1960" spans="3:3" x14ac:dyDescent="0.25">
      <c r="C1960" s="134"/>
    </row>
    <row r="1961" spans="3:3" x14ac:dyDescent="0.25">
      <c r="C1961" s="134"/>
    </row>
    <row r="1962" spans="3:3" x14ac:dyDescent="0.25">
      <c r="C1962" s="134"/>
    </row>
    <row r="1963" spans="3:3" x14ac:dyDescent="0.25">
      <c r="C1963" s="134"/>
    </row>
    <row r="1964" spans="3:3" x14ac:dyDescent="0.25">
      <c r="C1964" s="134"/>
    </row>
    <row r="1965" spans="3:3" x14ac:dyDescent="0.25">
      <c r="C1965" s="134"/>
    </row>
    <row r="1966" spans="3:3" x14ac:dyDescent="0.25">
      <c r="C1966" s="134"/>
    </row>
    <row r="1967" spans="3:3" x14ac:dyDescent="0.25">
      <c r="C1967" s="134"/>
    </row>
    <row r="1968" spans="3:3" x14ac:dyDescent="0.25">
      <c r="C1968" s="134"/>
    </row>
    <row r="1969" spans="3:3" x14ac:dyDescent="0.25">
      <c r="C1969" s="134"/>
    </row>
    <row r="1970" spans="3:3" x14ac:dyDescent="0.25">
      <c r="C1970" s="134"/>
    </row>
    <row r="1971" spans="3:3" x14ac:dyDescent="0.25">
      <c r="C1971" s="134"/>
    </row>
    <row r="1972" spans="3:3" x14ac:dyDescent="0.25">
      <c r="C1972" s="134"/>
    </row>
    <row r="1973" spans="3:3" x14ac:dyDescent="0.25">
      <c r="C1973" s="134"/>
    </row>
    <row r="1974" spans="3:3" x14ac:dyDescent="0.25">
      <c r="C1974" s="134"/>
    </row>
    <row r="1975" spans="3:3" x14ac:dyDescent="0.25">
      <c r="C1975" s="134"/>
    </row>
    <row r="1976" spans="3:3" x14ac:dyDescent="0.25">
      <c r="C1976" s="134"/>
    </row>
    <row r="1977" spans="3:3" x14ac:dyDescent="0.25">
      <c r="C1977" s="134"/>
    </row>
    <row r="1978" spans="3:3" x14ac:dyDescent="0.25">
      <c r="C1978" s="134"/>
    </row>
    <row r="1979" spans="3:3" x14ac:dyDescent="0.25">
      <c r="C1979" s="134"/>
    </row>
    <row r="1980" spans="3:3" x14ac:dyDescent="0.25">
      <c r="C1980" s="134"/>
    </row>
    <row r="1981" spans="3:3" x14ac:dyDescent="0.25">
      <c r="C1981" s="134"/>
    </row>
    <row r="1982" spans="3:3" x14ac:dyDescent="0.25">
      <c r="C1982" s="134"/>
    </row>
    <row r="1983" spans="3:3" x14ac:dyDescent="0.25">
      <c r="C1983" s="134"/>
    </row>
    <row r="1984" spans="3:3" x14ac:dyDescent="0.25">
      <c r="C1984" s="134"/>
    </row>
    <row r="1985" spans="3:3" x14ac:dyDescent="0.25">
      <c r="C1985" s="134"/>
    </row>
    <row r="1986" spans="3:3" x14ac:dyDescent="0.25">
      <c r="C1986" s="134"/>
    </row>
    <row r="1987" spans="3:3" x14ac:dyDescent="0.25">
      <c r="C1987" s="134"/>
    </row>
    <row r="1988" spans="3:3" x14ac:dyDescent="0.25">
      <c r="C1988" s="134"/>
    </row>
    <row r="1989" spans="3:3" x14ac:dyDescent="0.25">
      <c r="C1989" s="134"/>
    </row>
    <row r="1990" spans="3:3" x14ac:dyDescent="0.25">
      <c r="C1990" s="134"/>
    </row>
    <row r="1991" spans="3:3" x14ac:dyDescent="0.25">
      <c r="C1991" s="134"/>
    </row>
    <row r="1992" spans="3:3" x14ac:dyDescent="0.25">
      <c r="C1992" s="134"/>
    </row>
    <row r="1993" spans="3:3" x14ac:dyDescent="0.25">
      <c r="C1993" s="134"/>
    </row>
    <row r="1994" spans="3:3" x14ac:dyDescent="0.25">
      <c r="C1994" s="134"/>
    </row>
    <row r="1995" spans="3:3" x14ac:dyDescent="0.25">
      <c r="C1995" s="134"/>
    </row>
    <row r="1996" spans="3:3" x14ac:dyDescent="0.25">
      <c r="C1996" s="134"/>
    </row>
    <row r="1997" spans="3:3" x14ac:dyDescent="0.25">
      <c r="C1997" s="134"/>
    </row>
    <row r="1998" spans="3:3" x14ac:dyDescent="0.25">
      <c r="C1998" s="134"/>
    </row>
    <row r="1999" spans="3:3" x14ac:dyDescent="0.25">
      <c r="C1999" s="134"/>
    </row>
    <row r="2000" spans="3:3" x14ac:dyDescent="0.25">
      <c r="C2000" s="134"/>
    </row>
    <row r="2001" spans="3:3" x14ac:dyDescent="0.25">
      <c r="C2001" s="134"/>
    </row>
    <row r="2002" spans="3:3" x14ac:dyDescent="0.25">
      <c r="C2002" s="134"/>
    </row>
    <row r="2003" spans="3:3" x14ac:dyDescent="0.25">
      <c r="C2003" s="134"/>
    </row>
    <row r="2004" spans="3:3" x14ac:dyDescent="0.25">
      <c r="C2004" s="134"/>
    </row>
    <row r="2005" spans="3:3" x14ac:dyDescent="0.25">
      <c r="C2005" s="134"/>
    </row>
    <row r="2006" spans="3:3" x14ac:dyDescent="0.25">
      <c r="C2006" s="134"/>
    </row>
    <row r="2007" spans="3:3" x14ac:dyDescent="0.25">
      <c r="C2007" s="134"/>
    </row>
    <row r="2008" spans="3:3" x14ac:dyDescent="0.25">
      <c r="C2008" s="134"/>
    </row>
    <row r="2009" spans="3:3" x14ac:dyDescent="0.25">
      <c r="C2009" s="134"/>
    </row>
    <row r="2010" spans="3:3" x14ac:dyDescent="0.25">
      <c r="C2010" s="134"/>
    </row>
    <row r="2011" spans="3:3" x14ac:dyDescent="0.25">
      <c r="C2011" s="134"/>
    </row>
    <row r="2012" spans="3:3" x14ac:dyDescent="0.25">
      <c r="C2012" s="134"/>
    </row>
    <row r="2013" spans="3:3" x14ac:dyDescent="0.25">
      <c r="C2013" s="134"/>
    </row>
    <row r="2014" spans="3:3" x14ac:dyDescent="0.25">
      <c r="C2014" s="134"/>
    </row>
    <row r="2015" spans="3:3" x14ac:dyDescent="0.25">
      <c r="C2015" s="134"/>
    </row>
    <row r="2016" spans="3:3" x14ac:dyDescent="0.25">
      <c r="C2016" s="134"/>
    </row>
    <row r="2017" spans="3:3" x14ac:dyDescent="0.25">
      <c r="C2017" s="134"/>
    </row>
    <row r="2018" spans="3:3" x14ac:dyDescent="0.25">
      <c r="C2018" s="134"/>
    </row>
    <row r="2019" spans="3:3" x14ac:dyDescent="0.25">
      <c r="C2019" s="134"/>
    </row>
    <row r="2020" spans="3:3" x14ac:dyDescent="0.25">
      <c r="C2020" s="134"/>
    </row>
    <row r="2021" spans="3:3" x14ac:dyDescent="0.25">
      <c r="C2021" s="134"/>
    </row>
    <row r="2022" spans="3:3" x14ac:dyDescent="0.25">
      <c r="C2022" s="134"/>
    </row>
    <row r="2023" spans="3:3" x14ac:dyDescent="0.25">
      <c r="C2023" s="134"/>
    </row>
    <row r="2024" spans="3:3" x14ac:dyDescent="0.25">
      <c r="C2024" s="134"/>
    </row>
    <row r="2025" spans="3:3" x14ac:dyDescent="0.25">
      <c r="C2025" s="134"/>
    </row>
    <row r="2026" spans="3:3" x14ac:dyDescent="0.25">
      <c r="C2026" s="134"/>
    </row>
    <row r="2027" spans="3:3" x14ac:dyDescent="0.25">
      <c r="C2027" s="134"/>
    </row>
    <row r="2028" spans="3:3" x14ac:dyDescent="0.25">
      <c r="C2028" s="134"/>
    </row>
    <row r="2029" spans="3:3" x14ac:dyDescent="0.25">
      <c r="C2029" s="134"/>
    </row>
    <row r="2030" spans="3:3" x14ac:dyDescent="0.25">
      <c r="C2030" s="134"/>
    </row>
    <row r="2031" spans="3:3" x14ac:dyDescent="0.25">
      <c r="C2031" s="134"/>
    </row>
    <row r="2032" spans="3:3" x14ac:dyDescent="0.25">
      <c r="C2032" s="134"/>
    </row>
    <row r="2033" spans="3:3" x14ac:dyDescent="0.25">
      <c r="C2033" s="134"/>
    </row>
    <row r="2034" spans="3:3" x14ac:dyDescent="0.25">
      <c r="C2034" s="134"/>
    </row>
    <row r="2035" spans="3:3" x14ac:dyDescent="0.25">
      <c r="C2035" s="134"/>
    </row>
    <row r="2036" spans="3:3" x14ac:dyDescent="0.25">
      <c r="C2036" s="134"/>
    </row>
    <row r="2037" spans="3:3" x14ac:dyDescent="0.25">
      <c r="C2037" s="134"/>
    </row>
    <row r="2038" spans="3:3" x14ac:dyDescent="0.25">
      <c r="C2038" s="134"/>
    </row>
    <row r="2039" spans="3:3" x14ac:dyDescent="0.25">
      <c r="C2039" s="134"/>
    </row>
    <row r="2040" spans="3:3" x14ac:dyDescent="0.25">
      <c r="C2040" s="134"/>
    </row>
    <row r="2041" spans="3:3" x14ac:dyDescent="0.25">
      <c r="C2041" s="134"/>
    </row>
    <row r="2042" spans="3:3" x14ac:dyDescent="0.25">
      <c r="C2042" s="134"/>
    </row>
    <row r="2043" spans="3:3" x14ac:dyDescent="0.25">
      <c r="C2043" s="134"/>
    </row>
    <row r="2044" spans="3:3" x14ac:dyDescent="0.25">
      <c r="C2044" s="134"/>
    </row>
    <row r="2045" spans="3:3" x14ac:dyDescent="0.25">
      <c r="C2045" s="134"/>
    </row>
    <row r="2046" spans="3:3" x14ac:dyDescent="0.25">
      <c r="C2046" s="134"/>
    </row>
    <row r="2047" spans="3:3" x14ac:dyDescent="0.25">
      <c r="C2047" s="134"/>
    </row>
    <row r="2048" spans="3:3" x14ac:dyDescent="0.25">
      <c r="C2048" s="134"/>
    </row>
    <row r="2049" spans="3:3" x14ac:dyDescent="0.25">
      <c r="C2049" s="134"/>
    </row>
    <row r="2050" spans="3:3" x14ac:dyDescent="0.25">
      <c r="C2050" s="134"/>
    </row>
    <row r="2051" spans="3:3" x14ac:dyDescent="0.25">
      <c r="C2051" s="134"/>
    </row>
    <row r="2052" spans="3:3" x14ac:dyDescent="0.25">
      <c r="C2052" s="134"/>
    </row>
    <row r="2053" spans="3:3" x14ac:dyDescent="0.25">
      <c r="C2053" s="134"/>
    </row>
    <row r="2054" spans="3:3" x14ac:dyDescent="0.25">
      <c r="C2054" s="134"/>
    </row>
    <row r="2055" spans="3:3" x14ac:dyDescent="0.25">
      <c r="C2055" s="134"/>
    </row>
    <row r="2056" spans="3:3" x14ac:dyDescent="0.25">
      <c r="C2056" s="134"/>
    </row>
    <row r="2057" spans="3:3" x14ac:dyDescent="0.25">
      <c r="C2057" s="134"/>
    </row>
    <row r="2058" spans="3:3" x14ac:dyDescent="0.25">
      <c r="C2058" s="134"/>
    </row>
    <row r="2059" spans="3:3" x14ac:dyDescent="0.25">
      <c r="C2059" s="134"/>
    </row>
    <row r="2060" spans="3:3" x14ac:dyDescent="0.25">
      <c r="C2060" s="134"/>
    </row>
    <row r="2061" spans="3:3" x14ac:dyDescent="0.25">
      <c r="C2061" s="134"/>
    </row>
    <row r="2062" spans="3:3" x14ac:dyDescent="0.25">
      <c r="C2062" s="134"/>
    </row>
    <row r="2063" spans="3:3" x14ac:dyDescent="0.25">
      <c r="C2063" s="134"/>
    </row>
    <row r="2064" spans="3:3" x14ac:dyDescent="0.25">
      <c r="C2064" s="134"/>
    </row>
    <row r="2065" spans="3:3" x14ac:dyDescent="0.25">
      <c r="C2065" s="134"/>
    </row>
    <row r="2066" spans="3:3" x14ac:dyDescent="0.25">
      <c r="C2066" s="134"/>
    </row>
    <row r="2067" spans="3:3" x14ac:dyDescent="0.25">
      <c r="C2067" s="134"/>
    </row>
    <row r="2068" spans="3:3" x14ac:dyDescent="0.25">
      <c r="C2068" s="134"/>
    </row>
    <row r="2069" spans="3:3" x14ac:dyDescent="0.25">
      <c r="C2069" s="134"/>
    </row>
    <row r="2070" spans="3:3" x14ac:dyDescent="0.25">
      <c r="C2070" s="134"/>
    </row>
    <row r="2071" spans="3:3" x14ac:dyDescent="0.25">
      <c r="C2071" s="134"/>
    </row>
    <row r="2072" spans="3:3" x14ac:dyDescent="0.25">
      <c r="C2072" s="134"/>
    </row>
    <row r="2073" spans="3:3" x14ac:dyDescent="0.25">
      <c r="C2073" s="134"/>
    </row>
    <row r="2074" spans="3:3" x14ac:dyDescent="0.25">
      <c r="C2074" s="134"/>
    </row>
    <row r="2075" spans="3:3" x14ac:dyDescent="0.25">
      <c r="C2075" s="134"/>
    </row>
    <row r="2076" spans="3:3" x14ac:dyDescent="0.25">
      <c r="C2076" s="134"/>
    </row>
    <row r="2077" spans="3:3" x14ac:dyDescent="0.25">
      <c r="C2077" s="134"/>
    </row>
    <row r="2078" spans="3:3" x14ac:dyDescent="0.25">
      <c r="C2078" s="134"/>
    </row>
    <row r="2079" spans="3:3" x14ac:dyDescent="0.25">
      <c r="C2079" s="134"/>
    </row>
    <row r="2080" spans="3:3" x14ac:dyDescent="0.25">
      <c r="C2080" s="134"/>
    </row>
    <row r="2081" spans="3:3" x14ac:dyDescent="0.25">
      <c r="C2081" s="134"/>
    </row>
    <row r="2082" spans="3:3" x14ac:dyDescent="0.25">
      <c r="C2082" s="134"/>
    </row>
    <row r="2083" spans="3:3" x14ac:dyDescent="0.25">
      <c r="C2083" s="134"/>
    </row>
    <row r="2084" spans="3:3" x14ac:dyDescent="0.25">
      <c r="C2084" s="134"/>
    </row>
    <row r="2085" spans="3:3" x14ac:dyDescent="0.25">
      <c r="C2085" s="134"/>
    </row>
    <row r="2086" spans="3:3" x14ac:dyDescent="0.25">
      <c r="C2086" s="134"/>
    </row>
    <row r="2087" spans="3:3" x14ac:dyDescent="0.25">
      <c r="C2087" s="134"/>
    </row>
    <row r="2088" spans="3:3" x14ac:dyDescent="0.25">
      <c r="C2088" s="134"/>
    </row>
    <row r="2089" spans="3:3" x14ac:dyDescent="0.25">
      <c r="C2089" s="134"/>
    </row>
    <row r="2090" spans="3:3" x14ac:dyDescent="0.25">
      <c r="C2090" s="134"/>
    </row>
    <row r="2091" spans="3:3" x14ac:dyDescent="0.25">
      <c r="C2091" s="134"/>
    </row>
    <row r="2092" spans="3:3" x14ac:dyDescent="0.25">
      <c r="C2092" s="134"/>
    </row>
    <row r="2093" spans="3:3" x14ac:dyDescent="0.25">
      <c r="C2093" s="134"/>
    </row>
    <row r="2094" spans="3:3" x14ac:dyDescent="0.25">
      <c r="C2094" s="134"/>
    </row>
    <row r="2095" spans="3:3" x14ac:dyDescent="0.25">
      <c r="C2095" s="134"/>
    </row>
    <row r="2096" spans="3:3" x14ac:dyDescent="0.25">
      <c r="C2096" s="134"/>
    </row>
    <row r="2097" spans="3:3" x14ac:dyDescent="0.25">
      <c r="C2097" s="134"/>
    </row>
    <row r="2098" spans="3:3" x14ac:dyDescent="0.25">
      <c r="C2098" s="134"/>
    </row>
    <row r="2099" spans="3:3" x14ac:dyDescent="0.25">
      <c r="C2099" s="134"/>
    </row>
    <row r="2100" spans="3:3" x14ac:dyDescent="0.25">
      <c r="C2100" s="134"/>
    </row>
    <row r="2101" spans="3:3" x14ac:dyDescent="0.25">
      <c r="C2101" s="134"/>
    </row>
    <row r="2102" spans="3:3" x14ac:dyDescent="0.25">
      <c r="C2102" s="134"/>
    </row>
    <row r="2103" spans="3:3" x14ac:dyDescent="0.25">
      <c r="C2103" s="134"/>
    </row>
    <row r="2104" spans="3:3" x14ac:dyDescent="0.25">
      <c r="C2104" s="134"/>
    </row>
    <row r="2105" spans="3:3" x14ac:dyDescent="0.25">
      <c r="C2105" s="134"/>
    </row>
    <row r="2106" spans="3:3" x14ac:dyDescent="0.25">
      <c r="C2106" s="134"/>
    </row>
    <row r="2107" spans="3:3" x14ac:dyDescent="0.25">
      <c r="C2107" s="134"/>
    </row>
    <row r="2108" spans="3:3" x14ac:dyDescent="0.25">
      <c r="C2108" s="134"/>
    </row>
    <row r="2109" spans="3:3" x14ac:dyDescent="0.25">
      <c r="C2109" s="134"/>
    </row>
    <row r="2110" spans="3:3" x14ac:dyDescent="0.25">
      <c r="C2110" s="134"/>
    </row>
    <row r="2111" spans="3:3" x14ac:dyDescent="0.25">
      <c r="C2111" s="134"/>
    </row>
    <row r="2112" spans="3:3" x14ac:dyDescent="0.25">
      <c r="C2112" s="134"/>
    </row>
    <row r="2113" spans="3:3" x14ac:dyDescent="0.25">
      <c r="C2113" s="134"/>
    </row>
    <row r="2114" spans="3:3" x14ac:dyDescent="0.25">
      <c r="C2114" s="134"/>
    </row>
    <row r="2115" spans="3:3" x14ac:dyDescent="0.25">
      <c r="C2115" s="134"/>
    </row>
    <row r="2116" spans="3:3" x14ac:dyDescent="0.25">
      <c r="C2116" s="134"/>
    </row>
    <row r="2117" spans="3:3" x14ac:dyDescent="0.25">
      <c r="C2117" s="134"/>
    </row>
    <row r="2118" spans="3:3" x14ac:dyDescent="0.25">
      <c r="C2118" s="134"/>
    </row>
    <row r="2119" spans="3:3" x14ac:dyDescent="0.25">
      <c r="C2119" s="134"/>
    </row>
    <row r="2120" spans="3:3" x14ac:dyDescent="0.25">
      <c r="C2120" s="134"/>
    </row>
    <row r="2121" spans="3:3" x14ac:dyDescent="0.25">
      <c r="C2121" s="134"/>
    </row>
    <row r="2122" spans="3:3" x14ac:dyDescent="0.25">
      <c r="C2122" s="134"/>
    </row>
    <row r="2123" spans="3:3" x14ac:dyDescent="0.25">
      <c r="C2123" s="134"/>
    </row>
    <row r="2124" spans="3:3" x14ac:dyDescent="0.25">
      <c r="C2124" s="134"/>
    </row>
    <row r="2125" spans="3:3" x14ac:dyDescent="0.25">
      <c r="C2125" s="134"/>
    </row>
    <row r="2126" spans="3:3" x14ac:dyDescent="0.25">
      <c r="C2126" s="134"/>
    </row>
    <row r="2127" spans="3:3" x14ac:dyDescent="0.25">
      <c r="C2127" s="134"/>
    </row>
    <row r="2128" spans="3:3" x14ac:dyDescent="0.25">
      <c r="C2128" s="134"/>
    </row>
    <row r="2129" spans="3:3" x14ac:dyDescent="0.25">
      <c r="C2129" s="134"/>
    </row>
    <row r="2130" spans="3:3" x14ac:dyDescent="0.25">
      <c r="C2130" s="134"/>
    </row>
    <row r="2131" spans="3:3" x14ac:dyDescent="0.25">
      <c r="C2131" s="134"/>
    </row>
    <row r="2132" spans="3:3" x14ac:dyDescent="0.25">
      <c r="C2132" s="134"/>
    </row>
    <row r="2133" spans="3:3" x14ac:dyDescent="0.25">
      <c r="C2133" s="134"/>
    </row>
    <row r="2134" spans="3:3" x14ac:dyDescent="0.25">
      <c r="C2134" s="134"/>
    </row>
    <row r="2135" spans="3:3" x14ac:dyDescent="0.25">
      <c r="C2135" s="134"/>
    </row>
    <row r="2136" spans="3:3" x14ac:dyDescent="0.25">
      <c r="C2136" s="134"/>
    </row>
    <row r="2137" spans="3:3" x14ac:dyDescent="0.25">
      <c r="C2137" s="134"/>
    </row>
    <row r="2138" spans="3:3" x14ac:dyDescent="0.25">
      <c r="C2138" s="134"/>
    </row>
    <row r="2139" spans="3:3" x14ac:dyDescent="0.25">
      <c r="C2139" s="134"/>
    </row>
    <row r="2140" spans="3:3" x14ac:dyDescent="0.25">
      <c r="C2140" s="134"/>
    </row>
    <row r="2141" spans="3:3" x14ac:dyDescent="0.25">
      <c r="C2141" s="134"/>
    </row>
    <row r="2142" spans="3:3" x14ac:dyDescent="0.25">
      <c r="C2142" s="134"/>
    </row>
    <row r="2143" spans="3:3" x14ac:dyDescent="0.25">
      <c r="C2143" s="134"/>
    </row>
    <row r="2144" spans="3:3" x14ac:dyDescent="0.25">
      <c r="C2144" s="134"/>
    </row>
    <row r="2145" spans="3:3" x14ac:dyDescent="0.25">
      <c r="C2145" s="134"/>
    </row>
    <row r="2146" spans="3:3" x14ac:dyDescent="0.25">
      <c r="C2146" s="134"/>
    </row>
    <row r="2147" spans="3:3" x14ac:dyDescent="0.25">
      <c r="C2147" s="134"/>
    </row>
    <row r="2148" spans="3:3" x14ac:dyDescent="0.25">
      <c r="C2148" s="134"/>
    </row>
    <row r="2149" spans="3:3" x14ac:dyDescent="0.25">
      <c r="C2149" s="134"/>
    </row>
    <row r="2150" spans="3:3" x14ac:dyDescent="0.25">
      <c r="C2150" s="134"/>
    </row>
    <row r="2151" spans="3:3" x14ac:dyDescent="0.25">
      <c r="C2151" s="134"/>
    </row>
    <row r="2152" spans="3:3" x14ac:dyDescent="0.25">
      <c r="C2152" s="134"/>
    </row>
    <row r="2153" spans="3:3" x14ac:dyDescent="0.25">
      <c r="C2153" s="134"/>
    </row>
    <row r="2154" spans="3:3" x14ac:dyDescent="0.25">
      <c r="C2154" s="134"/>
    </row>
    <row r="2155" spans="3:3" x14ac:dyDescent="0.25">
      <c r="C2155" s="134"/>
    </row>
    <row r="2156" spans="3:3" x14ac:dyDescent="0.25">
      <c r="C2156" s="134"/>
    </row>
    <row r="2157" spans="3:3" x14ac:dyDescent="0.25">
      <c r="C2157" s="134"/>
    </row>
    <row r="2158" spans="3:3" x14ac:dyDescent="0.25">
      <c r="C2158" s="134"/>
    </row>
    <row r="2159" spans="3:3" x14ac:dyDescent="0.25">
      <c r="C2159" s="134"/>
    </row>
    <row r="2160" spans="3:3" x14ac:dyDescent="0.25">
      <c r="C2160" s="134"/>
    </row>
    <row r="2161" spans="3:3" x14ac:dyDescent="0.25">
      <c r="C2161" s="134"/>
    </row>
    <row r="2162" spans="3:3" x14ac:dyDescent="0.25">
      <c r="C2162" s="134"/>
    </row>
    <row r="2163" spans="3:3" x14ac:dyDescent="0.25">
      <c r="C2163" s="134"/>
    </row>
    <row r="2164" spans="3:3" x14ac:dyDescent="0.25">
      <c r="C2164" s="134"/>
    </row>
    <row r="2165" spans="3:3" x14ac:dyDescent="0.25">
      <c r="C2165" s="134"/>
    </row>
    <row r="2166" spans="3:3" x14ac:dyDescent="0.25">
      <c r="C2166" s="134"/>
    </row>
    <row r="2167" spans="3:3" x14ac:dyDescent="0.25">
      <c r="C2167" s="134"/>
    </row>
    <row r="2168" spans="3:3" x14ac:dyDescent="0.25">
      <c r="C2168" s="134"/>
    </row>
    <row r="2169" spans="3:3" x14ac:dyDescent="0.25">
      <c r="C2169" s="134"/>
    </row>
    <row r="2170" spans="3:3" x14ac:dyDescent="0.25">
      <c r="C2170" s="134"/>
    </row>
    <row r="2171" spans="3:3" x14ac:dyDescent="0.25">
      <c r="C2171" s="134"/>
    </row>
    <row r="2172" spans="3:3" x14ac:dyDescent="0.25">
      <c r="C2172" s="134"/>
    </row>
    <row r="2173" spans="3:3" x14ac:dyDescent="0.25">
      <c r="C2173" s="134"/>
    </row>
    <row r="2174" spans="3:3" x14ac:dyDescent="0.25">
      <c r="C2174" s="134"/>
    </row>
    <row r="2175" spans="3:3" x14ac:dyDescent="0.25">
      <c r="C2175" s="134"/>
    </row>
    <row r="2176" spans="3:3" x14ac:dyDescent="0.25">
      <c r="C2176" s="134"/>
    </row>
    <row r="2177" spans="3:3" x14ac:dyDescent="0.25">
      <c r="C2177" s="134"/>
    </row>
    <row r="2178" spans="3:3" x14ac:dyDescent="0.25">
      <c r="C2178" s="134"/>
    </row>
    <row r="2179" spans="3:3" x14ac:dyDescent="0.25">
      <c r="C2179" s="134"/>
    </row>
    <row r="2180" spans="3:3" x14ac:dyDescent="0.25">
      <c r="C2180" s="134"/>
    </row>
    <row r="2181" spans="3:3" x14ac:dyDescent="0.25">
      <c r="C2181" s="134"/>
    </row>
    <row r="2182" spans="3:3" x14ac:dyDescent="0.25">
      <c r="C2182" s="134"/>
    </row>
    <row r="2183" spans="3:3" x14ac:dyDescent="0.25">
      <c r="C2183" s="134"/>
    </row>
    <row r="2184" spans="3:3" x14ac:dyDescent="0.25">
      <c r="C2184" s="134"/>
    </row>
    <row r="2185" spans="3:3" x14ac:dyDescent="0.25">
      <c r="C2185" s="134"/>
    </row>
    <row r="2186" spans="3:3" x14ac:dyDescent="0.25">
      <c r="C2186" s="134"/>
    </row>
    <row r="2187" spans="3:3" x14ac:dyDescent="0.25">
      <c r="C2187" s="134"/>
    </row>
    <row r="2188" spans="3:3" x14ac:dyDescent="0.25">
      <c r="C2188" s="134"/>
    </row>
    <row r="2189" spans="3:3" x14ac:dyDescent="0.25">
      <c r="C2189" s="134"/>
    </row>
    <row r="2190" spans="3:3" x14ac:dyDescent="0.25">
      <c r="C2190" s="134"/>
    </row>
    <row r="2191" spans="3:3" x14ac:dyDescent="0.25">
      <c r="C2191" s="134"/>
    </row>
    <row r="2192" spans="3:3" x14ac:dyDescent="0.25">
      <c r="C2192" s="134"/>
    </row>
    <row r="2193" spans="3:3" x14ac:dyDescent="0.25">
      <c r="C2193" s="134"/>
    </row>
    <row r="2194" spans="3:3" x14ac:dyDescent="0.25">
      <c r="C2194" s="134"/>
    </row>
    <row r="2195" spans="3:3" x14ac:dyDescent="0.25">
      <c r="C2195" s="134"/>
    </row>
    <row r="2196" spans="3:3" x14ac:dyDescent="0.25">
      <c r="C2196" s="134"/>
    </row>
    <row r="2197" spans="3:3" x14ac:dyDescent="0.25">
      <c r="C2197" s="134"/>
    </row>
    <row r="2198" spans="3:3" x14ac:dyDescent="0.25">
      <c r="C2198" s="134"/>
    </row>
    <row r="2199" spans="3:3" x14ac:dyDescent="0.25">
      <c r="C2199" s="134"/>
    </row>
    <row r="2200" spans="3:3" x14ac:dyDescent="0.25">
      <c r="C2200" s="134"/>
    </row>
    <row r="2201" spans="3:3" x14ac:dyDescent="0.25">
      <c r="C2201" s="134"/>
    </row>
    <row r="2202" spans="3:3" x14ac:dyDescent="0.25">
      <c r="C2202" s="134"/>
    </row>
    <row r="2203" spans="3:3" x14ac:dyDescent="0.25">
      <c r="C2203" s="134"/>
    </row>
    <row r="2204" spans="3:3" x14ac:dyDescent="0.25">
      <c r="C2204" s="134"/>
    </row>
    <row r="2205" spans="3:3" x14ac:dyDescent="0.25">
      <c r="C2205" s="134"/>
    </row>
    <row r="2206" spans="3:3" x14ac:dyDescent="0.25">
      <c r="C2206" s="134"/>
    </row>
    <row r="2207" spans="3:3" x14ac:dyDescent="0.25">
      <c r="C2207" s="134"/>
    </row>
    <row r="2208" spans="3:3" x14ac:dyDescent="0.25">
      <c r="C2208" s="134"/>
    </row>
    <row r="2209" spans="3:3" x14ac:dyDescent="0.25">
      <c r="C2209" s="134"/>
    </row>
    <row r="2210" spans="3:3" x14ac:dyDescent="0.25">
      <c r="C2210" s="134"/>
    </row>
    <row r="2211" spans="3:3" x14ac:dyDescent="0.25">
      <c r="C2211" s="134"/>
    </row>
    <row r="2212" spans="3:3" x14ac:dyDescent="0.25">
      <c r="C2212" s="134"/>
    </row>
    <row r="2213" spans="3:3" x14ac:dyDescent="0.25">
      <c r="C2213" s="134"/>
    </row>
    <row r="2214" spans="3:3" x14ac:dyDescent="0.25">
      <c r="C2214" s="134"/>
    </row>
    <row r="2215" spans="3:3" x14ac:dyDescent="0.25">
      <c r="C2215" s="134"/>
    </row>
    <row r="2216" spans="3:3" x14ac:dyDescent="0.25">
      <c r="C2216" s="134"/>
    </row>
    <row r="2217" spans="3:3" x14ac:dyDescent="0.25">
      <c r="C2217" s="134"/>
    </row>
    <row r="2218" spans="3:3" x14ac:dyDescent="0.25">
      <c r="C2218" s="134"/>
    </row>
    <row r="2219" spans="3:3" x14ac:dyDescent="0.25">
      <c r="C2219" s="134"/>
    </row>
    <row r="2220" spans="3:3" x14ac:dyDescent="0.25">
      <c r="C2220" s="134"/>
    </row>
    <row r="2221" spans="3:3" x14ac:dyDescent="0.25">
      <c r="C2221" s="134"/>
    </row>
    <row r="2222" spans="3:3" x14ac:dyDescent="0.25">
      <c r="C2222" s="134"/>
    </row>
    <row r="2223" spans="3:3" x14ac:dyDescent="0.25">
      <c r="C2223" s="134"/>
    </row>
    <row r="2224" spans="3:3" x14ac:dyDescent="0.25">
      <c r="C2224" s="134"/>
    </row>
    <row r="2225" spans="3:3" x14ac:dyDescent="0.25">
      <c r="C2225" s="134"/>
    </row>
    <row r="2226" spans="3:3" x14ac:dyDescent="0.25">
      <c r="C2226" s="134"/>
    </row>
    <row r="2227" spans="3:3" x14ac:dyDescent="0.25">
      <c r="C2227" s="134"/>
    </row>
    <row r="2228" spans="3:3" x14ac:dyDescent="0.25">
      <c r="C2228" s="134"/>
    </row>
    <row r="2229" spans="3:3" x14ac:dyDescent="0.25">
      <c r="C2229" s="134"/>
    </row>
    <row r="2230" spans="3:3" x14ac:dyDescent="0.25">
      <c r="C2230" s="134"/>
    </row>
    <row r="2231" spans="3:3" x14ac:dyDescent="0.25">
      <c r="C2231" s="134"/>
    </row>
    <row r="2232" spans="3:3" x14ac:dyDescent="0.25">
      <c r="C2232" s="134"/>
    </row>
    <row r="2233" spans="3:3" x14ac:dyDescent="0.25">
      <c r="C2233" s="134"/>
    </row>
    <row r="2234" spans="3:3" x14ac:dyDescent="0.25">
      <c r="C2234" s="134"/>
    </row>
    <row r="2235" spans="3:3" x14ac:dyDescent="0.25">
      <c r="C2235" s="134"/>
    </row>
    <row r="2236" spans="3:3" x14ac:dyDescent="0.25">
      <c r="C2236" s="134"/>
    </row>
    <row r="2237" spans="3:3" x14ac:dyDescent="0.25">
      <c r="C2237" s="134"/>
    </row>
    <row r="2238" spans="3:3" x14ac:dyDescent="0.25">
      <c r="C2238" s="134"/>
    </row>
    <row r="2239" spans="3:3" x14ac:dyDescent="0.25">
      <c r="C2239" s="134"/>
    </row>
    <row r="2240" spans="3:3" x14ac:dyDescent="0.25">
      <c r="C2240" s="134"/>
    </row>
    <row r="2241" spans="3:3" x14ac:dyDescent="0.25">
      <c r="C2241" s="134"/>
    </row>
    <row r="2242" spans="3:3" x14ac:dyDescent="0.25">
      <c r="C2242" s="134"/>
    </row>
    <row r="2243" spans="3:3" x14ac:dyDescent="0.25">
      <c r="C2243" s="134"/>
    </row>
    <row r="2244" spans="3:3" x14ac:dyDescent="0.25">
      <c r="C2244" s="134"/>
    </row>
    <row r="2245" spans="3:3" x14ac:dyDescent="0.25">
      <c r="C2245" s="134"/>
    </row>
    <row r="2246" spans="3:3" x14ac:dyDescent="0.25">
      <c r="C2246" s="134"/>
    </row>
    <row r="2247" spans="3:3" x14ac:dyDescent="0.25">
      <c r="C2247" s="134"/>
    </row>
    <row r="2248" spans="3:3" x14ac:dyDescent="0.25">
      <c r="C2248" s="134"/>
    </row>
    <row r="2249" spans="3:3" x14ac:dyDescent="0.25">
      <c r="C2249" s="134"/>
    </row>
    <row r="2250" spans="3:3" x14ac:dyDescent="0.25">
      <c r="C2250" s="134"/>
    </row>
    <row r="2251" spans="3:3" x14ac:dyDescent="0.25">
      <c r="C2251" s="134"/>
    </row>
    <row r="2252" spans="3:3" x14ac:dyDescent="0.25">
      <c r="C2252" s="134"/>
    </row>
    <row r="2253" spans="3:3" x14ac:dyDescent="0.25">
      <c r="C2253" s="134"/>
    </row>
    <row r="2254" spans="3:3" x14ac:dyDescent="0.25">
      <c r="C2254" s="134"/>
    </row>
    <row r="2255" spans="3:3" x14ac:dyDescent="0.25">
      <c r="C2255" s="134"/>
    </row>
    <row r="2256" spans="3:3" x14ac:dyDescent="0.25">
      <c r="C2256" s="134"/>
    </row>
    <row r="2257" spans="3:3" x14ac:dyDescent="0.25">
      <c r="C2257" s="134"/>
    </row>
    <row r="2258" spans="3:3" x14ac:dyDescent="0.25">
      <c r="C2258" s="134"/>
    </row>
    <row r="2259" spans="3:3" x14ac:dyDescent="0.25">
      <c r="C2259" s="134"/>
    </row>
    <row r="2260" spans="3:3" x14ac:dyDescent="0.25">
      <c r="C2260" s="134"/>
    </row>
    <row r="2261" spans="3:3" x14ac:dyDescent="0.25">
      <c r="C2261" s="134"/>
    </row>
    <row r="2262" spans="3:3" x14ac:dyDescent="0.25">
      <c r="C2262" s="134"/>
    </row>
    <row r="2263" spans="3:3" x14ac:dyDescent="0.25">
      <c r="C2263" s="134"/>
    </row>
    <row r="2264" spans="3:3" x14ac:dyDescent="0.25">
      <c r="C2264" s="134"/>
    </row>
    <row r="2265" spans="3:3" x14ac:dyDescent="0.25">
      <c r="C2265" s="134"/>
    </row>
    <row r="2266" spans="3:3" x14ac:dyDescent="0.25">
      <c r="C2266" s="134"/>
    </row>
    <row r="2267" spans="3:3" x14ac:dyDescent="0.25">
      <c r="C2267" s="134"/>
    </row>
    <row r="2268" spans="3:3" x14ac:dyDescent="0.25">
      <c r="C2268" s="134"/>
    </row>
    <row r="2269" spans="3:3" x14ac:dyDescent="0.25">
      <c r="C2269" s="134"/>
    </row>
    <row r="2270" spans="3:3" x14ac:dyDescent="0.25">
      <c r="C2270" s="134"/>
    </row>
    <row r="2271" spans="3:3" x14ac:dyDescent="0.25">
      <c r="C2271" s="134"/>
    </row>
    <row r="2272" spans="3:3" x14ac:dyDescent="0.25">
      <c r="C2272" s="134"/>
    </row>
    <row r="2273" spans="3:3" x14ac:dyDescent="0.25">
      <c r="C2273" s="134"/>
    </row>
    <row r="2274" spans="3:3" x14ac:dyDescent="0.25">
      <c r="C2274" s="134"/>
    </row>
    <row r="2275" spans="3:3" x14ac:dyDescent="0.25">
      <c r="C2275" s="134"/>
    </row>
    <row r="2276" spans="3:3" x14ac:dyDescent="0.25">
      <c r="C2276" s="134"/>
    </row>
    <row r="2277" spans="3:3" x14ac:dyDescent="0.25">
      <c r="C2277" s="134"/>
    </row>
    <row r="2278" spans="3:3" x14ac:dyDescent="0.25">
      <c r="C2278" s="134"/>
    </row>
    <row r="2279" spans="3:3" x14ac:dyDescent="0.25">
      <c r="C2279" s="134"/>
    </row>
    <row r="2280" spans="3:3" x14ac:dyDescent="0.25">
      <c r="C2280" s="134"/>
    </row>
    <row r="2281" spans="3:3" x14ac:dyDescent="0.25">
      <c r="C2281" s="134"/>
    </row>
    <row r="2282" spans="3:3" x14ac:dyDescent="0.25">
      <c r="C2282" s="134"/>
    </row>
    <row r="2283" spans="3:3" x14ac:dyDescent="0.25">
      <c r="C2283" s="134"/>
    </row>
    <row r="2284" spans="3:3" x14ac:dyDescent="0.25">
      <c r="C2284" s="134"/>
    </row>
    <row r="2285" spans="3:3" x14ac:dyDescent="0.25">
      <c r="C2285" s="134"/>
    </row>
    <row r="2286" spans="3:3" x14ac:dyDescent="0.25">
      <c r="C2286" s="134"/>
    </row>
    <row r="2287" spans="3:3" x14ac:dyDescent="0.25">
      <c r="C2287" s="134"/>
    </row>
    <row r="2288" spans="3:3" x14ac:dyDescent="0.25">
      <c r="C2288" s="134"/>
    </row>
    <row r="2289" spans="3:3" x14ac:dyDescent="0.25">
      <c r="C2289" s="134"/>
    </row>
    <row r="2290" spans="3:3" x14ac:dyDescent="0.25">
      <c r="C2290" s="134"/>
    </row>
    <row r="2291" spans="3:3" x14ac:dyDescent="0.25">
      <c r="C2291" s="134"/>
    </row>
    <row r="2292" spans="3:3" x14ac:dyDescent="0.25">
      <c r="C2292" s="134"/>
    </row>
    <row r="2293" spans="3:3" x14ac:dyDescent="0.25">
      <c r="C2293" s="134"/>
    </row>
    <row r="2294" spans="3:3" x14ac:dyDescent="0.25">
      <c r="C2294" s="134"/>
    </row>
    <row r="2295" spans="3:3" x14ac:dyDescent="0.25">
      <c r="C2295" s="134"/>
    </row>
    <row r="2296" spans="3:3" x14ac:dyDescent="0.25">
      <c r="C2296" s="134"/>
    </row>
    <row r="2297" spans="3:3" x14ac:dyDescent="0.25">
      <c r="C2297" s="134"/>
    </row>
    <row r="2298" spans="3:3" x14ac:dyDescent="0.25">
      <c r="C2298" s="134"/>
    </row>
    <row r="2299" spans="3:3" x14ac:dyDescent="0.25">
      <c r="C2299" s="134"/>
    </row>
    <row r="2300" spans="3:3" x14ac:dyDescent="0.25">
      <c r="C2300" s="134"/>
    </row>
    <row r="2301" spans="3:3" x14ac:dyDescent="0.25">
      <c r="C2301" s="134"/>
    </row>
    <row r="2302" spans="3:3" x14ac:dyDescent="0.25">
      <c r="C2302" s="134"/>
    </row>
    <row r="2303" spans="3:3" x14ac:dyDescent="0.25">
      <c r="C2303" s="134"/>
    </row>
    <row r="2304" spans="3:3" x14ac:dyDescent="0.25">
      <c r="C2304" s="134"/>
    </row>
    <row r="2305" spans="3:3" x14ac:dyDescent="0.25">
      <c r="C2305" s="134"/>
    </row>
    <row r="2306" spans="3:3" x14ac:dyDescent="0.25">
      <c r="C2306" s="134"/>
    </row>
    <row r="2307" spans="3:3" x14ac:dyDescent="0.25">
      <c r="C2307" s="134"/>
    </row>
    <row r="2308" spans="3:3" x14ac:dyDescent="0.25">
      <c r="C2308" s="134"/>
    </row>
    <row r="2309" spans="3:3" x14ac:dyDescent="0.25">
      <c r="C2309" s="134"/>
    </row>
    <row r="2310" spans="3:3" x14ac:dyDescent="0.25">
      <c r="C2310" s="134"/>
    </row>
    <row r="2311" spans="3:3" x14ac:dyDescent="0.25">
      <c r="C2311" s="134"/>
    </row>
    <row r="2312" spans="3:3" x14ac:dyDescent="0.25">
      <c r="C2312" s="134"/>
    </row>
    <row r="2313" spans="3:3" x14ac:dyDescent="0.25">
      <c r="C2313" s="134"/>
    </row>
    <row r="2314" spans="3:3" x14ac:dyDescent="0.25">
      <c r="C2314" s="134"/>
    </row>
    <row r="2315" spans="3:3" x14ac:dyDescent="0.25">
      <c r="C2315" s="134"/>
    </row>
    <row r="2316" spans="3:3" x14ac:dyDescent="0.25">
      <c r="C2316" s="134"/>
    </row>
    <row r="2317" spans="3:3" x14ac:dyDescent="0.25">
      <c r="C2317" s="134"/>
    </row>
    <row r="2318" spans="3:3" x14ac:dyDescent="0.25">
      <c r="C2318" s="134"/>
    </row>
    <row r="2319" spans="3:3" x14ac:dyDescent="0.25">
      <c r="C2319" s="134"/>
    </row>
    <row r="2320" spans="3:3" x14ac:dyDescent="0.25">
      <c r="C2320" s="134"/>
    </row>
    <row r="2321" spans="3:3" x14ac:dyDescent="0.25">
      <c r="C2321" s="134"/>
    </row>
    <row r="2322" spans="3:3" x14ac:dyDescent="0.25">
      <c r="C2322" s="134"/>
    </row>
    <row r="2323" spans="3:3" x14ac:dyDescent="0.25">
      <c r="C2323" s="134"/>
    </row>
    <row r="2324" spans="3:3" x14ac:dyDescent="0.25">
      <c r="C2324" s="134"/>
    </row>
    <row r="2325" spans="3:3" x14ac:dyDescent="0.25">
      <c r="C2325" s="134"/>
    </row>
    <row r="2326" spans="3:3" x14ac:dyDescent="0.25">
      <c r="C2326" s="134"/>
    </row>
    <row r="2327" spans="3:3" x14ac:dyDescent="0.25">
      <c r="C2327" s="134"/>
    </row>
    <row r="2328" spans="3:3" x14ac:dyDescent="0.25">
      <c r="C2328" s="134"/>
    </row>
    <row r="2329" spans="3:3" x14ac:dyDescent="0.25">
      <c r="C2329" s="134"/>
    </row>
    <row r="2330" spans="3:3" x14ac:dyDescent="0.25">
      <c r="C2330" s="134"/>
    </row>
    <row r="2331" spans="3:3" x14ac:dyDescent="0.25">
      <c r="C2331" s="134"/>
    </row>
    <row r="2332" spans="3:3" x14ac:dyDescent="0.25">
      <c r="C2332" s="134"/>
    </row>
    <row r="2333" spans="3:3" x14ac:dyDescent="0.25">
      <c r="C2333" s="134"/>
    </row>
    <row r="2334" spans="3:3" x14ac:dyDescent="0.25">
      <c r="C2334" s="134"/>
    </row>
    <row r="2335" spans="3:3" x14ac:dyDescent="0.25">
      <c r="C2335" s="134"/>
    </row>
    <row r="2336" spans="3:3" x14ac:dyDescent="0.25">
      <c r="C2336" s="134"/>
    </row>
    <row r="2337" spans="3:3" x14ac:dyDescent="0.25">
      <c r="C2337" s="134"/>
    </row>
    <row r="2338" spans="3:3" x14ac:dyDescent="0.25">
      <c r="C2338" s="134"/>
    </row>
    <row r="2339" spans="3:3" x14ac:dyDescent="0.25">
      <c r="C2339" s="134"/>
    </row>
    <row r="2340" spans="3:3" x14ac:dyDescent="0.25">
      <c r="C2340" s="134"/>
    </row>
    <row r="2341" spans="3:3" x14ac:dyDescent="0.25">
      <c r="C2341" s="134"/>
    </row>
    <row r="2342" spans="3:3" x14ac:dyDescent="0.25">
      <c r="C2342" s="134"/>
    </row>
    <row r="2343" spans="3:3" x14ac:dyDescent="0.25">
      <c r="C2343" s="134"/>
    </row>
    <row r="2344" spans="3:3" x14ac:dyDescent="0.25">
      <c r="C2344" s="134"/>
    </row>
    <row r="2345" spans="3:3" x14ac:dyDescent="0.25">
      <c r="C2345" s="134"/>
    </row>
    <row r="2346" spans="3:3" x14ac:dyDescent="0.25">
      <c r="C2346" s="134"/>
    </row>
    <row r="2347" spans="3:3" x14ac:dyDescent="0.25">
      <c r="C2347" s="134"/>
    </row>
    <row r="2348" spans="3:3" x14ac:dyDescent="0.25">
      <c r="C2348" s="134"/>
    </row>
    <row r="2349" spans="3:3" x14ac:dyDescent="0.25">
      <c r="C2349" s="134"/>
    </row>
    <row r="2350" spans="3:3" x14ac:dyDescent="0.25">
      <c r="C2350" s="134"/>
    </row>
    <row r="2351" spans="3:3" x14ac:dyDescent="0.25">
      <c r="C2351" s="134"/>
    </row>
    <row r="2352" spans="3:3" x14ac:dyDescent="0.25">
      <c r="C2352" s="134"/>
    </row>
    <row r="2353" spans="3:3" x14ac:dyDescent="0.25">
      <c r="C2353" s="134"/>
    </row>
    <row r="2354" spans="3:3" x14ac:dyDescent="0.25">
      <c r="C2354" s="134"/>
    </row>
    <row r="2355" spans="3:3" x14ac:dyDescent="0.25">
      <c r="C2355" s="134"/>
    </row>
    <row r="2356" spans="3:3" x14ac:dyDescent="0.25">
      <c r="C2356" s="134"/>
    </row>
    <row r="2357" spans="3:3" x14ac:dyDescent="0.25">
      <c r="C2357" s="134"/>
    </row>
    <row r="2358" spans="3:3" x14ac:dyDescent="0.25">
      <c r="C2358" s="134"/>
    </row>
    <row r="2359" spans="3:3" x14ac:dyDescent="0.25">
      <c r="C2359" s="134"/>
    </row>
    <row r="2360" spans="3:3" x14ac:dyDescent="0.25">
      <c r="C2360" s="134"/>
    </row>
    <row r="2361" spans="3:3" x14ac:dyDescent="0.25">
      <c r="C2361" s="134"/>
    </row>
    <row r="2362" spans="3:3" x14ac:dyDescent="0.25">
      <c r="C2362" s="134"/>
    </row>
    <row r="2363" spans="3:3" x14ac:dyDescent="0.25">
      <c r="C2363" s="134"/>
    </row>
    <row r="2364" spans="3:3" x14ac:dyDescent="0.25">
      <c r="C2364" s="134"/>
    </row>
    <row r="2365" spans="3:3" x14ac:dyDescent="0.25">
      <c r="C2365" s="134"/>
    </row>
    <row r="2366" spans="3:3" x14ac:dyDescent="0.25">
      <c r="C2366" s="134"/>
    </row>
    <row r="2367" spans="3:3" x14ac:dyDescent="0.25">
      <c r="C2367" s="134"/>
    </row>
    <row r="2368" spans="3:3" x14ac:dyDescent="0.25">
      <c r="C2368" s="134"/>
    </row>
    <row r="2369" spans="3:3" x14ac:dyDescent="0.25">
      <c r="C2369" s="134"/>
    </row>
    <row r="2370" spans="3:3" x14ac:dyDescent="0.25">
      <c r="C2370" s="134"/>
    </row>
    <row r="2371" spans="3:3" x14ac:dyDescent="0.25">
      <c r="C2371" s="134"/>
    </row>
    <row r="2372" spans="3:3" x14ac:dyDescent="0.25">
      <c r="C2372" s="134"/>
    </row>
    <row r="2373" spans="3:3" x14ac:dyDescent="0.25">
      <c r="C2373" s="134"/>
    </row>
    <row r="2374" spans="3:3" x14ac:dyDescent="0.25">
      <c r="C2374" s="134"/>
    </row>
    <row r="2375" spans="3:3" x14ac:dyDescent="0.25">
      <c r="C2375" s="134"/>
    </row>
    <row r="2376" spans="3:3" x14ac:dyDescent="0.25">
      <c r="C2376" s="134"/>
    </row>
    <row r="2377" spans="3:3" x14ac:dyDescent="0.25">
      <c r="C2377" s="134"/>
    </row>
    <row r="2378" spans="3:3" x14ac:dyDescent="0.25">
      <c r="C2378" s="134"/>
    </row>
    <row r="2379" spans="3:3" x14ac:dyDescent="0.25">
      <c r="C2379" s="134"/>
    </row>
    <row r="2380" spans="3:3" x14ac:dyDescent="0.25">
      <c r="C2380" s="134"/>
    </row>
    <row r="2381" spans="3:3" x14ac:dyDescent="0.25">
      <c r="C2381" s="134"/>
    </row>
    <row r="2382" spans="3:3" x14ac:dyDescent="0.25">
      <c r="C2382" s="134"/>
    </row>
    <row r="2383" spans="3:3" x14ac:dyDescent="0.25">
      <c r="C2383" s="134"/>
    </row>
    <row r="2384" spans="3:3" x14ac:dyDescent="0.25">
      <c r="C2384" s="134"/>
    </row>
    <row r="2385" spans="3:3" x14ac:dyDescent="0.25">
      <c r="C2385" s="134"/>
    </row>
    <row r="2386" spans="3:3" x14ac:dyDescent="0.25">
      <c r="C2386" s="134"/>
    </row>
    <row r="2387" spans="3:3" x14ac:dyDescent="0.25">
      <c r="C2387" s="134"/>
    </row>
    <row r="2388" spans="3:3" x14ac:dyDescent="0.25">
      <c r="C2388" s="134"/>
    </row>
    <row r="2389" spans="3:3" x14ac:dyDescent="0.25">
      <c r="C2389" s="134"/>
    </row>
    <row r="2390" spans="3:3" x14ac:dyDescent="0.25">
      <c r="C2390" s="134"/>
    </row>
    <row r="2391" spans="3:3" x14ac:dyDescent="0.25">
      <c r="C2391" s="134"/>
    </row>
    <row r="2392" spans="3:3" x14ac:dyDescent="0.25">
      <c r="C2392" s="134"/>
    </row>
    <row r="2393" spans="3:3" x14ac:dyDescent="0.25">
      <c r="C2393" s="134"/>
    </row>
    <row r="2394" spans="3:3" x14ac:dyDescent="0.25">
      <c r="C2394" s="134"/>
    </row>
    <row r="2395" spans="3:3" x14ac:dyDescent="0.25">
      <c r="C2395" s="134"/>
    </row>
    <row r="2396" spans="3:3" x14ac:dyDescent="0.25">
      <c r="C2396" s="134"/>
    </row>
    <row r="2397" spans="3:3" x14ac:dyDescent="0.25">
      <c r="C2397" s="134"/>
    </row>
    <row r="2398" spans="3:3" x14ac:dyDescent="0.25">
      <c r="C2398" s="134"/>
    </row>
    <row r="2399" spans="3:3" x14ac:dyDescent="0.25">
      <c r="C2399" s="134"/>
    </row>
    <row r="2400" spans="3:3" x14ac:dyDescent="0.25">
      <c r="C2400" s="134"/>
    </row>
    <row r="2401" spans="3:3" x14ac:dyDescent="0.25">
      <c r="C2401" s="134"/>
    </row>
    <row r="2402" spans="3:3" x14ac:dyDescent="0.25">
      <c r="C2402" s="134"/>
    </row>
    <row r="2403" spans="3:3" x14ac:dyDescent="0.25">
      <c r="C2403" s="134"/>
    </row>
    <row r="2404" spans="3:3" x14ac:dyDescent="0.25">
      <c r="C2404" s="134"/>
    </row>
    <row r="2405" spans="3:3" x14ac:dyDescent="0.25">
      <c r="C2405" s="134"/>
    </row>
    <row r="2406" spans="3:3" x14ac:dyDescent="0.25">
      <c r="C2406" s="134"/>
    </row>
    <row r="2407" spans="3:3" x14ac:dyDescent="0.25">
      <c r="C2407" s="134"/>
    </row>
    <row r="2408" spans="3:3" x14ac:dyDescent="0.25">
      <c r="C2408" s="134"/>
    </row>
    <row r="2409" spans="3:3" x14ac:dyDescent="0.25">
      <c r="C2409" s="134"/>
    </row>
    <row r="2410" spans="3:3" x14ac:dyDescent="0.25">
      <c r="C2410" s="134"/>
    </row>
    <row r="2411" spans="3:3" x14ac:dyDescent="0.25">
      <c r="C2411" s="134"/>
    </row>
    <row r="2412" spans="3:3" x14ac:dyDescent="0.25">
      <c r="C2412" s="134"/>
    </row>
    <row r="2413" spans="3:3" x14ac:dyDescent="0.25">
      <c r="C2413" s="134"/>
    </row>
    <row r="2414" spans="3:3" x14ac:dyDescent="0.25">
      <c r="C2414" s="134"/>
    </row>
    <row r="2415" spans="3:3" x14ac:dyDescent="0.25">
      <c r="C2415" s="134"/>
    </row>
    <row r="2416" spans="3:3" x14ac:dyDescent="0.25">
      <c r="C2416" s="134"/>
    </row>
    <row r="2417" spans="3:3" x14ac:dyDescent="0.25">
      <c r="C2417" s="134"/>
    </row>
    <row r="2418" spans="3:3" x14ac:dyDescent="0.25">
      <c r="C2418" s="134"/>
    </row>
    <row r="2419" spans="3:3" x14ac:dyDescent="0.25">
      <c r="C2419" s="134"/>
    </row>
    <row r="2420" spans="3:3" x14ac:dyDescent="0.25">
      <c r="C2420" s="134"/>
    </row>
    <row r="2421" spans="3:3" x14ac:dyDescent="0.25">
      <c r="C2421" s="134"/>
    </row>
    <row r="2422" spans="3:3" x14ac:dyDescent="0.25">
      <c r="C2422" s="134"/>
    </row>
    <row r="2423" spans="3:3" x14ac:dyDescent="0.25">
      <c r="C2423" s="134"/>
    </row>
    <row r="2424" spans="3:3" x14ac:dyDescent="0.25">
      <c r="C2424" s="134"/>
    </row>
    <row r="2425" spans="3:3" x14ac:dyDescent="0.25">
      <c r="C2425" s="134"/>
    </row>
    <row r="2426" spans="3:3" x14ac:dyDescent="0.25">
      <c r="C2426" s="134"/>
    </row>
    <row r="2427" spans="3:3" x14ac:dyDescent="0.25">
      <c r="C2427" s="134"/>
    </row>
    <row r="2428" spans="3:3" x14ac:dyDescent="0.25">
      <c r="C2428" s="134"/>
    </row>
    <row r="2429" spans="3:3" x14ac:dyDescent="0.25">
      <c r="C2429" s="134"/>
    </row>
    <row r="2430" spans="3:3" x14ac:dyDescent="0.25">
      <c r="C2430" s="134"/>
    </row>
    <row r="2431" spans="3:3" x14ac:dyDescent="0.25">
      <c r="C2431" s="134"/>
    </row>
    <row r="2432" spans="3:3" x14ac:dyDescent="0.25">
      <c r="C2432" s="134"/>
    </row>
    <row r="2433" spans="3:3" x14ac:dyDescent="0.25">
      <c r="C2433" s="134"/>
    </row>
    <row r="2434" spans="3:3" x14ac:dyDescent="0.25">
      <c r="C2434" s="134"/>
    </row>
    <row r="2435" spans="3:3" x14ac:dyDescent="0.25">
      <c r="C2435" s="134"/>
    </row>
    <row r="2436" spans="3:3" x14ac:dyDescent="0.25">
      <c r="C2436" s="134"/>
    </row>
    <row r="2437" spans="3:3" x14ac:dyDescent="0.25">
      <c r="C2437" s="134"/>
    </row>
    <row r="2438" spans="3:3" x14ac:dyDescent="0.25">
      <c r="C2438" s="134"/>
    </row>
    <row r="2439" spans="3:3" x14ac:dyDescent="0.25">
      <c r="C2439" s="134"/>
    </row>
    <row r="2440" spans="3:3" x14ac:dyDescent="0.25">
      <c r="C2440" s="134"/>
    </row>
    <row r="2441" spans="3:3" x14ac:dyDescent="0.25">
      <c r="C2441" s="134"/>
    </row>
    <row r="2442" spans="3:3" x14ac:dyDescent="0.25">
      <c r="C2442" s="134"/>
    </row>
    <row r="2443" spans="3:3" x14ac:dyDescent="0.25">
      <c r="C2443" s="134"/>
    </row>
    <row r="2444" spans="3:3" x14ac:dyDescent="0.25">
      <c r="C2444" s="134"/>
    </row>
    <row r="2445" spans="3:3" x14ac:dyDescent="0.25">
      <c r="C2445" s="134"/>
    </row>
    <row r="2446" spans="3:3" x14ac:dyDescent="0.25">
      <c r="C2446" s="134"/>
    </row>
    <row r="2447" spans="3:3" x14ac:dyDescent="0.25">
      <c r="C2447" s="134"/>
    </row>
    <row r="2448" spans="3:3" x14ac:dyDescent="0.25">
      <c r="C2448" s="134"/>
    </row>
    <row r="2449" spans="3:3" x14ac:dyDescent="0.25">
      <c r="C2449" s="134"/>
    </row>
    <row r="2450" spans="3:3" x14ac:dyDescent="0.25">
      <c r="C2450" s="134"/>
    </row>
    <row r="2451" spans="3:3" x14ac:dyDescent="0.25">
      <c r="C2451" s="134"/>
    </row>
    <row r="2452" spans="3:3" x14ac:dyDescent="0.25">
      <c r="C2452" s="134"/>
    </row>
    <row r="2453" spans="3:3" x14ac:dyDescent="0.25">
      <c r="C2453" s="134"/>
    </row>
    <row r="2454" spans="3:3" x14ac:dyDescent="0.25">
      <c r="C2454" s="134"/>
    </row>
    <row r="2455" spans="3:3" x14ac:dyDescent="0.25">
      <c r="C2455" s="134"/>
    </row>
    <row r="2456" spans="3:3" x14ac:dyDescent="0.25">
      <c r="C2456" s="134"/>
    </row>
    <row r="2457" spans="3:3" x14ac:dyDescent="0.25">
      <c r="C2457" s="134"/>
    </row>
    <row r="2458" spans="3:3" x14ac:dyDescent="0.25">
      <c r="C2458" s="134"/>
    </row>
    <row r="2459" spans="3:3" x14ac:dyDescent="0.25">
      <c r="C2459" s="134"/>
    </row>
    <row r="2460" spans="3:3" x14ac:dyDescent="0.25">
      <c r="C2460" s="134"/>
    </row>
    <row r="2461" spans="3:3" x14ac:dyDescent="0.25">
      <c r="C2461" s="134"/>
    </row>
    <row r="2462" spans="3:3" x14ac:dyDescent="0.25">
      <c r="C2462" s="134"/>
    </row>
    <row r="2463" spans="3:3" x14ac:dyDescent="0.25">
      <c r="C2463" s="134"/>
    </row>
    <row r="2464" spans="3:3" x14ac:dyDescent="0.25">
      <c r="C2464" s="134"/>
    </row>
    <row r="2465" spans="3:3" x14ac:dyDescent="0.25">
      <c r="C2465" s="134"/>
    </row>
    <row r="2466" spans="3:3" x14ac:dyDescent="0.25">
      <c r="C2466" s="134"/>
    </row>
    <row r="2467" spans="3:3" x14ac:dyDescent="0.25">
      <c r="C2467" s="134"/>
    </row>
    <row r="2468" spans="3:3" x14ac:dyDescent="0.25">
      <c r="C2468" s="134"/>
    </row>
    <row r="2469" spans="3:3" x14ac:dyDescent="0.25">
      <c r="C2469" s="134"/>
    </row>
    <row r="2470" spans="3:3" x14ac:dyDescent="0.25">
      <c r="C2470" s="134"/>
    </row>
    <row r="2471" spans="3:3" x14ac:dyDescent="0.25">
      <c r="C2471" s="134"/>
    </row>
    <row r="2472" spans="3:3" x14ac:dyDescent="0.25">
      <c r="C2472" s="134"/>
    </row>
    <row r="2473" spans="3:3" x14ac:dyDescent="0.25">
      <c r="C2473" s="134"/>
    </row>
    <row r="2474" spans="3:3" x14ac:dyDescent="0.25">
      <c r="C2474" s="134"/>
    </row>
    <row r="2475" spans="3:3" x14ac:dyDescent="0.25">
      <c r="C2475" s="134"/>
    </row>
    <row r="2476" spans="3:3" x14ac:dyDescent="0.25">
      <c r="C2476" s="134"/>
    </row>
    <row r="2477" spans="3:3" x14ac:dyDescent="0.25">
      <c r="C2477" s="134"/>
    </row>
    <row r="2478" spans="3:3" x14ac:dyDescent="0.25">
      <c r="C2478" s="134"/>
    </row>
    <row r="2479" spans="3:3" x14ac:dyDescent="0.25">
      <c r="C2479" s="134"/>
    </row>
    <row r="2480" spans="3:3" x14ac:dyDescent="0.25">
      <c r="C2480" s="134"/>
    </row>
    <row r="2481" spans="3:3" x14ac:dyDescent="0.25">
      <c r="C2481" s="134"/>
    </row>
    <row r="2482" spans="3:3" x14ac:dyDescent="0.25">
      <c r="C2482" s="134"/>
    </row>
    <row r="2483" spans="3:3" x14ac:dyDescent="0.25">
      <c r="C2483" s="134"/>
    </row>
    <row r="2484" spans="3:3" x14ac:dyDescent="0.25">
      <c r="C2484" s="134"/>
    </row>
    <row r="2485" spans="3:3" x14ac:dyDescent="0.25">
      <c r="C2485" s="134"/>
    </row>
    <row r="2486" spans="3:3" x14ac:dyDescent="0.25">
      <c r="C2486" s="134"/>
    </row>
    <row r="2487" spans="3:3" x14ac:dyDescent="0.25">
      <c r="C2487" s="134"/>
    </row>
    <row r="2488" spans="3:3" x14ac:dyDescent="0.25">
      <c r="C2488" s="134"/>
    </row>
    <row r="2489" spans="3:3" x14ac:dyDescent="0.25">
      <c r="C2489" s="134"/>
    </row>
    <row r="2490" spans="3:3" x14ac:dyDescent="0.25">
      <c r="C2490" s="134"/>
    </row>
    <row r="2491" spans="3:3" x14ac:dyDescent="0.25">
      <c r="C2491" s="134"/>
    </row>
    <row r="2492" spans="3:3" x14ac:dyDescent="0.25">
      <c r="C2492" s="134"/>
    </row>
    <row r="2493" spans="3:3" x14ac:dyDescent="0.25">
      <c r="C2493" s="134"/>
    </row>
    <row r="2494" spans="3:3" x14ac:dyDescent="0.25">
      <c r="C2494" s="134"/>
    </row>
    <row r="2495" spans="3:3" x14ac:dyDescent="0.25">
      <c r="C2495" s="134"/>
    </row>
    <row r="2496" spans="3:3" x14ac:dyDescent="0.25">
      <c r="C2496" s="134"/>
    </row>
    <row r="2497" spans="3:3" x14ac:dyDescent="0.25">
      <c r="C2497" s="134"/>
    </row>
    <row r="2498" spans="3:3" x14ac:dyDescent="0.25">
      <c r="C2498" s="134"/>
    </row>
    <row r="2499" spans="3:3" x14ac:dyDescent="0.25">
      <c r="C2499" s="134"/>
    </row>
    <row r="2500" spans="3:3" x14ac:dyDescent="0.25">
      <c r="C2500" s="134"/>
    </row>
    <row r="2501" spans="3:3" x14ac:dyDescent="0.25">
      <c r="C2501" s="134"/>
    </row>
    <row r="2502" spans="3:3" x14ac:dyDescent="0.25">
      <c r="C2502" s="134"/>
    </row>
    <row r="2503" spans="3:3" x14ac:dyDescent="0.25">
      <c r="C2503" s="134"/>
    </row>
    <row r="2504" spans="3:3" x14ac:dyDescent="0.25">
      <c r="C2504" s="134"/>
    </row>
    <row r="2505" spans="3:3" x14ac:dyDescent="0.25">
      <c r="C2505" s="134"/>
    </row>
    <row r="2506" spans="3:3" x14ac:dyDescent="0.25">
      <c r="C2506" s="134"/>
    </row>
    <row r="2507" spans="3:3" x14ac:dyDescent="0.25">
      <c r="C2507" s="134"/>
    </row>
    <row r="2508" spans="3:3" x14ac:dyDescent="0.25">
      <c r="C2508" s="134"/>
    </row>
    <row r="2509" spans="3:3" x14ac:dyDescent="0.25">
      <c r="C2509" s="134"/>
    </row>
    <row r="2510" spans="3:3" x14ac:dyDescent="0.25">
      <c r="C2510" s="134"/>
    </row>
    <row r="2511" spans="3:3" x14ac:dyDescent="0.25">
      <c r="C2511" s="134"/>
    </row>
    <row r="2512" spans="3:3" x14ac:dyDescent="0.25">
      <c r="C2512" s="134"/>
    </row>
    <row r="2513" spans="3:3" x14ac:dyDescent="0.25">
      <c r="C2513" s="134"/>
    </row>
    <row r="2514" spans="3:3" x14ac:dyDescent="0.25">
      <c r="C2514" s="134"/>
    </row>
    <row r="2515" spans="3:3" x14ac:dyDescent="0.25">
      <c r="C2515" s="134"/>
    </row>
    <row r="2516" spans="3:3" x14ac:dyDescent="0.25">
      <c r="C2516" s="134"/>
    </row>
    <row r="2517" spans="3:3" x14ac:dyDescent="0.25">
      <c r="C2517" s="134"/>
    </row>
    <row r="2518" spans="3:3" x14ac:dyDescent="0.25">
      <c r="C2518" s="134"/>
    </row>
    <row r="2519" spans="3:3" x14ac:dyDescent="0.25">
      <c r="C2519" s="134"/>
    </row>
    <row r="2520" spans="3:3" x14ac:dyDescent="0.25">
      <c r="C2520" s="134"/>
    </row>
    <row r="2521" spans="3:3" x14ac:dyDescent="0.25">
      <c r="C2521" s="134"/>
    </row>
    <row r="2522" spans="3:3" x14ac:dyDescent="0.25">
      <c r="C2522" s="134"/>
    </row>
    <row r="2523" spans="3:3" x14ac:dyDescent="0.25">
      <c r="C2523" s="134"/>
    </row>
    <row r="2524" spans="3:3" x14ac:dyDescent="0.25">
      <c r="C2524" s="134"/>
    </row>
    <row r="2525" spans="3:3" x14ac:dyDescent="0.25">
      <c r="C2525" s="134"/>
    </row>
    <row r="2526" spans="3:3" x14ac:dyDescent="0.25">
      <c r="C2526" s="134"/>
    </row>
    <row r="2527" spans="3:3" x14ac:dyDescent="0.25">
      <c r="C2527" s="134"/>
    </row>
    <row r="2528" spans="3:3" x14ac:dyDescent="0.25">
      <c r="C2528" s="134"/>
    </row>
    <row r="2529" spans="3:3" x14ac:dyDescent="0.25">
      <c r="C2529" s="134"/>
    </row>
    <row r="2530" spans="3:3" x14ac:dyDescent="0.25">
      <c r="C2530" s="134"/>
    </row>
    <row r="2531" spans="3:3" x14ac:dyDescent="0.25">
      <c r="C2531" s="134"/>
    </row>
    <row r="2532" spans="3:3" x14ac:dyDescent="0.25">
      <c r="C2532" s="134"/>
    </row>
    <row r="2533" spans="3:3" x14ac:dyDescent="0.25">
      <c r="C2533" s="134"/>
    </row>
    <row r="2534" spans="3:3" x14ac:dyDescent="0.25">
      <c r="C2534" s="134"/>
    </row>
    <row r="2535" spans="3:3" x14ac:dyDescent="0.25">
      <c r="C2535" s="134"/>
    </row>
    <row r="2536" spans="3:3" x14ac:dyDescent="0.25">
      <c r="C2536" s="134"/>
    </row>
    <row r="2537" spans="3:3" x14ac:dyDescent="0.25">
      <c r="C2537" s="134"/>
    </row>
    <row r="2538" spans="3:3" x14ac:dyDescent="0.25">
      <c r="C2538" s="134"/>
    </row>
    <row r="2539" spans="3:3" x14ac:dyDescent="0.25">
      <c r="C2539" s="134"/>
    </row>
    <row r="2540" spans="3:3" x14ac:dyDescent="0.25">
      <c r="C2540" s="134"/>
    </row>
    <row r="2541" spans="3:3" x14ac:dyDescent="0.25">
      <c r="C2541" s="134"/>
    </row>
    <row r="2542" spans="3:3" x14ac:dyDescent="0.25">
      <c r="C2542" s="134"/>
    </row>
    <row r="2543" spans="3:3" x14ac:dyDescent="0.25">
      <c r="C2543" s="134"/>
    </row>
    <row r="2544" spans="3:3" x14ac:dyDescent="0.25">
      <c r="C2544" s="134"/>
    </row>
    <row r="2545" spans="3:3" x14ac:dyDescent="0.25">
      <c r="C2545" s="134"/>
    </row>
    <row r="2546" spans="3:3" x14ac:dyDescent="0.25">
      <c r="C2546" s="134"/>
    </row>
    <row r="2547" spans="3:3" x14ac:dyDescent="0.25">
      <c r="C2547" s="134"/>
    </row>
    <row r="2548" spans="3:3" x14ac:dyDescent="0.25">
      <c r="C2548" s="134"/>
    </row>
    <row r="2549" spans="3:3" x14ac:dyDescent="0.25">
      <c r="C2549" s="134"/>
    </row>
    <row r="2550" spans="3:3" x14ac:dyDescent="0.25">
      <c r="C2550" s="134"/>
    </row>
    <row r="2551" spans="3:3" x14ac:dyDescent="0.25">
      <c r="C2551" s="134"/>
    </row>
    <row r="2552" spans="3:3" x14ac:dyDescent="0.25">
      <c r="C2552" s="134"/>
    </row>
    <row r="2553" spans="3:3" x14ac:dyDescent="0.25">
      <c r="C2553" s="134"/>
    </row>
    <row r="2554" spans="3:3" x14ac:dyDescent="0.25">
      <c r="C2554" s="134"/>
    </row>
    <row r="2555" spans="3:3" x14ac:dyDescent="0.25">
      <c r="C2555" s="134"/>
    </row>
    <row r="2556" spans="3:3" x14ac:dyDescent="0.25">
      <c r="C2556" s="134"/>
    </row>
    <row r="2557" spans="3:3" x14ac:dyDescent="0.25">
      <c r="C2557" s="134"/>
    </row>
    <row r="2558" spans="3:3" x14ac:dyDescent="0.25">
      <c r="C2558" s="134"/>
    </row>
    <row r="2559" spans="3:3" x14ac:dyDescent="0.25">
      <c r="C2559" s="134"/>
    </row>
    <row r="2560" spans="3:3" x14ac:dyDescent="0.25">
      <c r="C2560" s="134"/>
    </row>
    <row r="2561" spans="3:3" x14ac:dyDescent="0.25">
      <c r="C2561" s="134"/>
    </row>
    <row r="2562" spans="3:3" x14ac:dyDescent="0.25">
      <c r="C2562" s="134"/>
    </row>
    <row r="2563" spans="3:3" x14ac:dyDescent="0.25">
      <c r="C2563" s="134"/>
    </row>
    <row r="2564" spans="3:3" x14ac:dyDescent="0.25">
      <c r="C2564" s="134"/>
    </row>
    <row r="2565" spans="3:3" x14ac:dyDescent="0.25">
      <c r="C2565" s="134"/>
    </row>
    <row r="2566" spans="3:3" x14ac:dyDescent="0.25">
      <c r="C2566" s="134"/>
    </row>
    <row r="2567" spans="3:3" x14ac:dyDescent="0.25">
      <c r="C2567" s="134"/>
    </row>
    <row r="2568" spans="3:3" x14ac:dyDescent="0.25">
      <c r="C2568" s="134"/>
    </row>
    <row r="2569" spans="3:3" x14ac:dyDescent="0.25">
      <c r="C2569" s="134"/>
    </row>
    <row r="2570" spans="3:3" x14ac:dyDescent="0.25">
      <c r="C2570" s="134"/>
    </row>
    <row r="2571" spans="3:3" x14ac:dyDescent="0.25">
      <c r="C2571" s="134"/>
    </row>
    <row r="2572" spans="3:3" x14ac:dyDescent="0.25">
      <c r="C2572" s="134"/>
    </row>
    <row r="2573" spans="3:3" x14ac:dyDescent="0.25">
      <c r="C2573" s="134"/>
    </row>
    <row r="2574" spans="3:3" x14ac:dyDescent="0.25">
      <c r="C2574" s="134"/>
    </row>
    <row r="2575" spans="3:3" x14ac:dyDescent="0.25">
      <c r="C2575" s="134"/>
    </row>
    <row r="2576" spans="3:3" x14ac:dyDescent="0.25">
      <c r="C2576" s="134"/>
    </row>
    <row r="2577" spans="3:3" x14ac:dyDescent="0.25">
      <c r="C2577" s="134"/>
    </row>
    <row r="2578" spans="3:3" x14ac:dyDescent="0.25">
      <c r="C2578" s="134"/>
    </row>
    <row r="2579" spans="3:3" x14ac:dyDescent="0.25">
      <c r="C2579" s="134"/>
    </row>
    <row r="2580" spans="3:3" x14ac:dyDescent="0.25">
      <c r="C2580" s="134"/>
    </row>
    <row r="2581" spans="3:3" x14ac:dyDescent="0.25">
      <c r="C2581" s="134"/>
    </row>
    <row r="2582" spans="3:3" x14ac:dyDescent="0.25">
      <c r="C2582" s="134"/>
    </row>
    <row r="2583" spans="3:3" x14ac:dyDescent="0.25">
      <c r="C2583" s="134"/>
    </row>
    <row r="2584" spans="3:3" x14ac:dyDescent="0.25">
      <c r="C2584" s="134"/>
    </row>
    <row r="2585" spans="3:3" x14ac:dyDescent="0.25">
      <c r="C2585" s="134"/>
    </row>
    <row r="2586" spans="3:3" x14ac:dyDescent="0.25">
      <c r="C2586" s="134"/>
    </row>
    <row r="2587" spans="3:3" x14ac:dyDescent="0.25">
      <c r="C2587" s="134"/>
    </row>
    <row r="2588" spans="3:3" x14ac:dyDescent="0.25">
      <c r="C2588" s="134"/>
    </row>
    <row r="2589" spans="3:3" x14ac:dyDescent="0.25">
      <c r="C2589" s="134"/>
    </row>
    <row r="2590" spans="3:3" x14ac:dyDescent="0.25">
      <c r="C2590" s="134"/>
    </row>
    <row r="2591" spans="3:3" x14ac:dyDescent="0.25">
      <c r="C2591" s="134"/>
    </row>
    <row r="2592" spans="3:3" x14ac:dyDescent="0.25">
      <c r="C2592" s="134"/>
    </row>
    <row r="2593" spans="3:3" x14ac:dyDescent="0.25">
      <c r="C2593" s="134"/>
    </row>
    <row r="2594" spans="3:3" x14ac:dyDescent="0.25">
      <c r="C2594" s="134"/>
    </row>
    <row r="2595" spans="3:3" x14ac:dyDescent="0.25">
      <c r="C2595" s="134"/>
    </row>
    <row r="2596" spans="3:3" x14ac:dyDescent="0.25">
      <c r="C2596" s="134"/>
    </row>
    <row r="2597" spans="3:3" x14ac:dyDescent="0.25">
      <c r="C2597" s="134"/>
    </row>
    <row r="2598" spans="3:3" x14ac:dyDescent="0.25">
      <c r="C2598" s="134"/>
    </row>
    <row r="2599" spans="3:3" x14ac:dyDescent="0.25">
      <c r="C2599" s="134"/>
    </row>
    <row r="2600" spans="3:3" x14ac:dyDescent="0.25">
      <c r="C2600" s="134"/>
    </row>
    <row r="2601" spans="3:3" x14ac:dyDescent="0.25">
      <c r="C2601" s="134"/>
    </row>
    <row r="2602" spans="3:3" x14ac:dyDescent="0.25">
      <c r="C2602" s="134"/>
    </row>
    <row r="2603" spans="3:3" x14ac:dyDescent="0.25">
      <c r="C2603" s="134"/>
    </row>
    <row r="2604" spans="3:3" x14ac:dyDescent="0.25">
      <c r="C2604" s="134"/>
    </row>
    <row r="2605" spans="3:3" x14ac:dyDescent="0.25">
      <c r="C2605" s="134"/>
    </row>
    <row r="2606" spans="3:3" x14ac:dyDescent="0.25">
      <c r="C2606" s="134"/>
    </row>
    <row r="2607" spans="3:3" x14ac:dyDescent="0.25">
      <c r="C2607" s="134"/>
    </row>
    <row r="2608" spans="3:3" x14ac:dyDescent="0.25">
      <c r="C2608" s="134"/>
    </row>
    <row r="2609" spans="3:3" x14ac:dyDescent="0.25">
      <c r="C2609" s="134"/>
    </row>
    <row r="2610" spans="3:3" x14ac:dyDescent="0.25">
      <c r="C2610" s="134"/>
    </row>
    <row r="2611" spans="3:3" x14ac:dyDescent="0.25">
      <c r="C2611" s="134"/>
    </row>
    <row r="2612" spans="3:3" x14ac:dyDescent="0.25">
      <c r="C2612" s="134"/>
    </row>
    <row r="2613" spans="3:3" x14ac:dyDescent="0.25">
      <c r="C2613" s="134"/>
    </row>
    <row r="2614" spans="3:3" x14ac:dyDescent="0.25">
      <c r="C2614" s="134"/>
    </row>
    <row r="2615" spans="3:3" x14ac:dyDescent="0.25">
      <c r="C2615" s="134"/>
    </row>
    <row r="2616" spans="3:3" x14ac:dyDescent="0.25">
      <c r="C2616" s="134"/>
    </row>
    <row r="2617" spans="3:3" x14ac:dyDescent="0.25">
      <c r="C2617" s="134"/>
    </row>
    <row r="2618" spans="3:3" x14ac:dyDescent="0.25">
      <c r="C2618" s="134"/>
    </row>
    <row r="2619" spans="3:3" x14ac:dyDescent="0.25">
      <c r="C2619" s="134"/>
    </row>
    <row r="2620" spans="3:3" x14ac:dyDescent="0.25">
      <c r="C2620" s="134"/>
    </row>
    <row r="2621" spans="3:3" x14ac:dyDescent="0.25">
      <c r="C2621" s="134"/>
    </row>
    <row r="2622" spans="3:3" x14ac:dyDescent="0.25">
      <c r="C2622" s="134"/>
    </row>
    <row r="2623" spans="3:3" x14ac:dyDescent="0.25">
      <c r="C2623" s="134"/>
    </row>
    <row r="2624" spans="3:3" x14ac:dyDescent="0.25">
      <c r="C2624" s="134"/>
    </row>
    <row r="2625" spans="3:3" x14ac:dyDescent="0.25">
      <c r="C2625" s="134"/>
    </row>
    <row r="2626" spans="3:3" x14ac:dyDescent="0.25">
      <c r="C2626" s="134"/>
    </row>
    <row r="2627" spans="3:3" x14ac:dyDescent="0.25">
      <c r="C2627" s="134"/>
    </row>
    <row r="2628" spans="3:3" x14ac:dyDescent="0.25">
      <c r="C2628" s="134"/>
    </row>
    <row r="2629" spans="3:3" x14ac:dyDescent="0.25">
      <c r="C2629" s="134"/>
    </row>
    <row r="2630" spans="3:3" x14ac:dyDescent="0.25">
      <c r="C2630" s="134"/>
    </row>
    <row r="2631" spans="3:3" x14ac:dyDescent="0.25">
      <c r="C2631" s="134"/>
    </row>
    <row r="2632" spans="3:3" x14ac:dyDescent="0.25">
      <c r="C2632" s="134"/>
    </row>
    <row r="2633" spans="3:3" x14ac:dyDescent="0.25">
      <c r="C2633" s="134"/>
    </row>
    <row r="2634" spans="3:3" x14ac:dyDescent="0.25">
      <c r="C2634" s="134"/>
    </row>
    <row r="2635" spans="3:3" x14ac:dyDescent="0.25">
      <c r="C2635" s="134"/>
    </row>
    <row r="2636" spans="3:3" x14ac:dyDescent="0.25">
      <c r="C2636" s="134"/>
    </row>
    <row r="2637" spans="3:3" x14ac:dyDescent="0.25">
      <c r="C2637" s="134"/>
    </row>
    <row r="2638" spans="3:3" x14ac:dyDescent="0.25">
      <c r="C2638" s="134"/>
    </row>
    <row r="2639" spans="3:3" x14ac:dyDescent="0.25">
      <c r="C2639" s="134"/>
    </row>
    <row r="2640" spans="3:3" x14ac:dyDescent="0.25">
      <c r="C2640" s="134"/>
    </row>
    <row r="2641" spans="3:3" x14ac:dyDescent="0.25">
      <c r="C2641" s="134"/>
    </row>
    <row r="2642" spans="3:3" x14ac:dyDescent="0.25">
      <c r="C2642" s="134"/>
    </row>
    <row r="2643" spans="3:3" x14ac:dyDescent="0.25">
      <c r="C2643" s="134"/>
    </row>
    <row r="2644" spans="3:3" x14ac:dyDescent="0.25">
      <c r="C2644" s="134"/>
    </row>
    <row r="2645" spans="3:3" x14ac:dyDescent="0.25">
      <c r="C2645" s="134"/>
    </row>
    <row r="2646" spans="3:3" x14ac:dyDescent="0.25">
      <c r="C2646" s="134"/>
    </row>
    <row r="2647" spans="3:3" x14ac:dyDescent="0.25">
      <c r="C2647" s="134"/>
    </row>
    <row r="2648" spans="3:3" x14ac:dyDescent="0.25">
      <c r="C2648" s="134"/>
    </row>
    <row r="2649" spans="3:3" x14ac:dyDescent="0.25">
      <c r="C2649" s="134"/>
    </row>
    <row r="2650" spans="3:3" x14ac:dyDescent="0.25">
      <c r="C2650" s="134"/>
    </row>
    <row r="2651" spans="3:3" x14ac:dyDescent="0.25">
      <c r="C2651" s="134"/>
    </row>
    <row r="2652" spans="3:3" x14ac:dyDescent="0.25">
      <c r="C2652" s="134"/>
    </row>
    <row r="2653" spans="3:3" x14ac:dyDescent="0.25">
      <c r="C2653" s="134"/>
    </row>
    <row r="2654" spans="3:3" x14ac:dyDescent="0.25">
      <c r="C2654" s="134"/>
    </row>
    <row r="2655" spans="3:3" x14ac:dyDescent="0.25">
      <c r="C2655" s="134"/>
    </row>
    <row r="2656" spans="3:3" x14ac:dyDescent="0.25">
      <c r="C2656" s="134"/>
    </row>
    <row r="2657" spans="3:3" x14ac:dyDescent="0.25">
      <c r="C2657" s="134"/>
    </row>
    <row r="2658" spans="3:3" x14ac:dyDescent="0.25">
      <c r="C2658" s="134"/>
    </row>
    <row r="2659" spans="3:3" x14ac:dyDescent="0.25">
      <c r="C2659" s="134"/>
    </row>
    <row r="2660" spans="3:3" x14ac:dyDescent="0.25">
      <c r="C2660" s="134"/>
    </row>
    <row r="2661" spans="3:3" x14ac:dyDescent="0.25">
      <c r="C2661" s="134"/>
    </row>
    <row r="2662" spans="3:3" x14ac:dyDescent="0.25">
      <c r="C2662" s="134"/>
    </row>
    <row r="2663" spans="3:3" x14ac:dyDescent="0.25">
      <c r="C2663" s="134"/>
    </row>
    <row r="2664" spans="3:3" x14ac:dyDescent="0.25">
      <c r="C2664" s="134"/>
    </row>
    <row r="2665" spans="3:3" x14ac:dyDescent="0.25">
      <c r="C2665" s="134"/>
    </row>
    <row r="2666" spans="3:3" x14ac:dyDescent="0.25">
      <c r="C2666" s="134"/>
    </row>
    <row r="2667" spans="3:3" x14ac:dyDescent="0.25">
      <c r="C2667" s="134"/>
    </row>
    <row r="2668" spans="3:3" x14ac:dyDescent="0.25">
      <c r="C2668" s="134"/>
    </row>
    <row r="2669" spans="3:3" x14ac:dyDescent="0.25">
      <c r="C2669" s="134"/>
    </row>
    <row r="2670" spans="3:3" x14ac:dyDescent="0.25">
      <c r="C2670" s="134"/>
    </row>
    <row r="2671" spans="3:3" x14ac:dyDescent="0.25">
      <c r="C2671" s="134"/>
    </row>
    <row r="2672" spans="3:3" x14ac:dyDescent="0.25">
      <c r="C2672" s="134"/>
    </row>
    <row r="2673" spans="3:3" x14ac:dyDescent="0.25">
      <c r="C2673" s="134"/>
    </row>
    <row r="2674" spans="3:3" x14ac:dyDescent="0.25">
      <c r="C2674" s="134"/>
    </row>
    <row r="2675" spans="3:3" x14ac:dyDescent="0.25">
      <c r="C2675" s="134"/>
    </row>
    <row r="2676" spans="3:3" x14ac:dyDescent="0.25">
      <c r="C2676" s="134"/>
    </row>
    <row r="2677" spans="3:3" x14ac:dyDescent="0.25">
      <c r="C2677" s="134"/>
    </row>
    <row r="2678" spans="3:3" x14ac:dyDescent="0.25">
      <c r="C2678" s="134"/>
    </row>
    <row r="2679" spans="3:3" x14ac:dyDescent="0.25">
      <c r="C2679" s="134"/>
    </row>
    <row r="2680" spans="3:3" x14ac:dyDescent="0.25">
      <c r="C2680" s="134"/>
    </row>
    <row r="2681" spans="3:3" x14ac:dyDescent="0.25">
      <c r="C2681" s="134"/>
    </row>
    <row r="2682" spans="3:3" x14ac:dyDescent="0.25">
      <c r="C2682" s="134"/>
    </row>
    <row r="2683" spans="3:3" x14ac:dyDescent="0.25">
      <c r="C2683" s="134"/>
    </row>
    <row r="2684" spans="3:3" x14ac:dyDescent="0.25">
      <c r="C2684" s="134"/>
    </row>
    <row r="2685" spans="3:3" x14ac:dyDescent="0.25">
      <c r="C2685" s="134"/>
    </row>
    <row r="2686" spans="3:3" x14ac:dyDescent="0.25">
      <c r="C2686" s="134"/>
    </row>
    <row r="2687" spans="3:3" x14ac:dyDescent="0.25">
      <c r="C2687" s="134"/>
    </row>
    <row r="2688" spans="3:3" x14ac:dyDescent="0.25">
      <c r="C2688" s="134"/>
    </row>
    <row r="2689" spans="3:3" x14ac:dyDescent="0.25">
      <c r="C2689" s="134"/>
    </row>
    <row r="2690" spans="3:3" x14ac:dyDescent="0.25">
      <c r="C2690" s="134"/>
    </row>
    <row r="2691" spans="3:3" x14ac:dyDescent="0.25">
      <c r="C2691" s="134"/>
    </row>
    <row r="2692" spans="3:3" x14ac:dyDescent="0.25">
      <c r="C2692" s="134"/>
    </row>
    <row r="2693" spans="3:3" x14ac:dyDescent="0.25">
      <c r="C2693" s="134"/>
    </row>
    <row r="2694" spans="3:3" x14ac:dyDescent="0.25">
      <c r="C2694" s="134"/>
    </row>
    <row r="2695" spans="3:3" x14ac:dyDescent="0.25">
      <c r="C2695" s="134"/>
    </row>
    <row r="2696" spans="3:3" x14ac:dyDescent="0.25">
      <c r="C2696" s="134"/>
    </row>
    <row r="2697" spans="3:3" x14ac:dyDescent="0.25">
      <c r="C2697" s="134"/>
    </row>
    <row r="2698" spans="3:3" x14ac:dyDescent="0.25">
      <c r="C2698" s="134"/>
    </row>
    <row r="2699" spans="3:3" x14ac:dyDescent="0.25">
      <c r="C2699" s="134"/>
    </row>
    <row r="2700" spans="3:3" x14ac:dyDescent="0.25">
      <c r="C2700" s="134"/>
    </row>
    <row r="2701" spans="3:3" x14ac:dyDescent="0.25">
      <c r="C2701" s="134"/>
    </row>
    <row r="2702" spans="3:3" x14ac:dyDescent="0.25">
      <c r="C2702" s="134"/>
    </row>
    <row r="2703" spans="3:3" x14ac:dyDescent="0.25">
      <c r="C2703" s="134"/>
    </row>
    <row r="2704" spans="3:3" x14ac:dyDescent="0.25">
      <c r="C2704" s="134"/>
    </row>
    <row r="2705" spans="3:3" x14ac:dyDescent="0.25">
      <c r="C2705" s="134"/>
    </row>
    <row r="2706" spans="3:3" x14ac:dyDescent="0.25">
      <c r="C2706" s="134"/>
    </row>
    <row r="2707" spans="3:3" x14ac:dyDescent="0.25">
      <c r="C2707" s="134"/>
    </row>
    <row r="2708" spans="3:3" x14ac:dyDescent="0.25">
      <c r="C2708" s="134"/>
    </row>
    <row r="2709" spans="3:3" x14ac:dyDescent="0.25">
      <c r="C2709" s="134"/>
    </row>
    <row r="2710" spans="3:3" x14ac:dyDescent="0.25">
      <c r="C2710" s="134"/>
    </row>
    <row r="2711" spans="3:3" x14ac:dyDescent="0.25">
      <c r="C2711" s="134"/>
    </row>
    <row r="2712" spans="3:3" x14ac:dyDescent="0.25">
      <c r="C2712" s="134"/>
    </row>
    <row r="2713" spans="3:3" x14ac:dyDescent="0.25">
      <c r="C2713" s="134"/>
    </row>
    <row r="2714" spans="3:3" x14ac:dyDescent="0.25">
      <c r="C2714" s="134"/>
    </row>
    <row r="2715" spans="3:3" x14ac:dyDescent="0.25">
      <c r="C2715" s="134"/>
    </row>
    <row r="2716" spans="3:3" x14ac:dyDescent="0.25">
      <c r="C2716" s="134"/>
    </row>
    <row r="2717" spans="3:3" x14ac:dyDescent="0.25">
      <c r="C2717" s="134"/>
    </row>
    <row r="2718" spans="3:3" x14ac:dyDescent="0.25">
      <c r="C2718" s="134"/>
    </row>
    <row r="2719" spans="3:3" x14ac:dyDescent="0.25">
      <c r="C2719" s="134"/>
    </row>
    <row r="2720" spans="3:3" x14ac:dyDescent="0.25">
      <c r="C2720" s="134"/>
    </row>
    <row r="2721" spans="3:3" x14ac:dyDescent="0.25">
      <c r="C2721" s="134"/>
    </row>
    <row r="2722" spans="3:3" x14ac:dyDescent="0.25">
      <c r="C2722" s="134"/>
    </row>
    <row r="2723" spans="3:3" x14ac:dyDescent="0.25">
      <c r="C2723" s="134"/>
    </row>
    <row r="2724" spans="3:3" x14ac:dyDescent="0.25">
      <c r="C2724" s="134"/>
    </row>
    <row r="2725" spans="3:3" x14ac:dyDescent="0.25">
      <c r="C2725" s="134"/>
    </row>
    <row r="2726" spans="3:3" x14ac:dyDescent="0.25">
      <c r="C2726" s="134"/>
    </row>
    <row r="2727" spans="3:3" x14ac:dyDescent="0.25">
      <c r="C2727" s="134"/>
    </row>
    <row r="2728" spans="3:3" x14ac:dyDescent="0.25">
      <c r="C2728" s="134"/>
    </row>
    <row r="2729" spans="3:3" x14ac:dyDescent="0.25">
      <c r="C2729" s="134"/>
    </row>
    <row r="2730" spans="3:3" x14ac:dyDescent="0.25">
      <c r="C2730" s="134"/>
    </row>
    <row r="2731" spans="3:3" x14ac:dyDescent="0.25">
      <c r="C2731" s="134"/>
    </row>
    <row r="2732" spans="3:3" x14ac:dyDescent="0.25">
      <c r="C2732" s="134"/>
    </row>
    <row r="2733" spans="3:3" x14ac:dyDescent="0.25">
      <c r="C2733" s="134"/>
    </row>
    <row r="2734" spans="3:3" x14ac:dyDescent="0.25">
      <c r="C2734" s="134"/>
    </row>
    <row r="2735" spans="3:3" x14ac:dyDescent="0.25">
      <c r="C2735" s="134"/>
    </row>
    <row r="2736" spans="3:3" x14ac:dyDescent="0.25">
      <c r="C2736" s="134"/>
    </row>
    <row r="2737" spans="3:3" x14ac:dyDescent="0.25">
      <c r="C2737" s="134"/>
    </row>
    <row r="2738" spans="3:3" x14ac:dyDescent="0.25">
      <c r="C2738" s="134"/>
    </row>
    <row r="2739" spans="3:3" x14ac:dyDescent="0.25">
      <c r="C2739" s="134"/>
    </row>
    <row r="2740" spans="3:3" x14ac:dyDescent="0.25">
      <c r="C2740" s="134"/>
    </row>
    <row r="2741" spans="3:3" x14ac:dyDescent="0.25">
      <c r="C2741" s="134"/>
    </row>
    <row r="2742" spans="3:3" x14ac:dyDescent="0.25">
      <c r="C2742" s="134"/>
    </row>
    <row r="2743" spans="3:3" x14ac:dyDescent="0.25">
      <c r="C2743" s="134"/>
    </row>
    <row r="2744" spans="3:3" x14ac:dyDescent="0.25">
      <c r="C2744" s="134"/>
    </row>
    <row r="2745" spans="3:3" x14ac:dyDescent="0.25">
      <c r="C2745" s="134"/>
    </row>
    <row r="2746" spans="3:3" x14ac:dyDescent="0.25">
      <c r="C2746" s="134"/>
    </row>
    <row r="2747" spans="3:3" x14ac:dyDescent="0.25">
      <c r="C2747" s="134"/>
    </row>
    <row r="2748" spans="3:3" x14ac:dyDescent="0.25">
      <c r="C2748" s="134"/>
    </row>
    <row r="2749" spans="3:3" x14ac:dyDescent="0.25">
      <c r="C2749" s="134"/>
    </row>
    <row r="2750" spans="3:3" x14ac:dyDescent="0.25">
      <c r="C2750" s="134"/>
    </row>
    <row r="2751" spans="3:3" x14ac:dyDescent="0.25">
      <c r="C2751" s="134"/>
    </row>
    <row r="2752" spans="3:3" x14ac:dyDescent="0.25">
      <c r="C2752" s="134"/>
    </row>
    <row r="2753" spans="3:3" x14ac:dyDescent="0.25">
      <c r="C2753" s="134"/>
    </row>
    <row r="2754" spans="3:3" x14ac:dyDescent="0.25">
      <c r="C2754" s="134"/>
    </row>
    <row r="2755" spans="3:3" x14ac:dyDescent="0.25">
      <c r="C2755" s="134"/>
    </row>
    <row r="2756" spans="3:3" x14ac:dyDescent="0.25">
      <c r="C2756" s="134"/>
    </row>
    <row r="2757" spans="3:3" x14ac:dyDescent="0.25">
      <c r="C2757" s="134"/>
    </row>
    <row r="2758" spans="3:3" x14ac:dyDescent="0.25">
      <c r="C2758" s="134"/>
    </row>
    <row r="2759" spans="3:3" x14ac:dyDescent="0.25">
      <c r="C2759" s="134"/>
    </row>
    <row r="2760" spans="3:3" x14ac:dyDescent="0.25">
      <c r="C2760" s="134"/>
    </row>
    <row r="2761" spans="3:3" x14ac:dyDescent="0.25">
      <c r="C2761" s="134"/>
    </row>
    <row r="2762" spans="3:3" x14ac:dyDescent="0.25">
      <c r="C2762" s="134"/>
    </row>
    <row r="2763" spans="3:3" x14ac:dyDescent="0.25">
      <c r="C2763" s="134"/>
    </row>
    <row r="2764" spans="3:3" x14ac:dyDescent="0.25">
      <c r="C2764" s="134"/>
    </row>
    <row r="2765" spans="3:3" x14ac:dyDescent="0.25">
      <c r="C2765" s="134"/>
    </row>
    <row r="2766" spans="3:3" x14ac:dyDescent="0.25">
      <c r="C2766" s="134"/>
    </row>
    <row r="2767" spans="3:3" x14ac:dyDescent="0.25">
      <c r="C2767" s="134"/>
    </row>
    <row r="2768" spans="3:3" x14ac:dyDescent="0.25">
      <c r="C2768" s="134"/>
    </row>
    <row r="2769" spans="3:3" x14ac:dyDescent="0.25">
      <c r="C2769" s="134"/>
    </row>
    <row r="2770" spans="3:3" x14ac:dyDescent="0.25">
      <c r="C2770" s="134"/>
    </row>
    <row r="2771" spans="3:3" x14ac:dyDescent="0.25">
      <c r="C2771" s="134"/>
    </row>
    <row r="2772" spans="3:3" x14ac:dyDescent="0.25">
      <c r="C2772" s="134"/>
    </row>
    <row r="2773" spans="3:3" x14ac:dyDescent="0.25">
      <c r="C2773" s="134"/>
    </row>
    <row r="2774" spans="3:3" x14ac:dyDescent="0.25">
      <c r="C2774" s="134"/>
    </row>
    <row r="2775" spans="3:3" x14ac:dyDescent="0.25">
      <c r="C2775" s="134"/>
    </row>
    <row r="2776" spans="3:3" x14ac:dyDescent="0.25">
      <c r="C2776" s="134"/>
    </row>
    <row r="2777" spans="3:3" x14ac:dyDescent="0.25">
      <c r="C2777" s="134"/>
    </row>
    <row r="2778" spans="3:3" x14ac:dyDescent="0.25">
      <c r="C2778" s="134"/>
    </row>
    <row r="2779" spans="3:3" x14ac:dyDescent="0.25">
      <c r="C2779" s="134"/>
    </row>
    <row r="2780" spans="3:3" x14ac:dyDescent="0.25">
      <c r="C2780" s="134"/>
    </row>
    <row r="2781" spans="3:3" x14ac:dyDescent="0.25">
      <c r="C2781" s="134"/>
    </row>
    <row r="2782" spans="3:3" x14ac:dyDescent="0.25">
      <c r="C2782" s="134"/>
    </row>
    <row r="2783" spans="3:3" x14ac:dyDescent="0.25">
      <c r="C2783" s="134"/>
    </row>
    <row r="2784" spans="3:3" x14ac:dyDescent="0.25">
      <c r="C2784" s="134"/>
    </row>
    <row r="2785" spans="3:3" x14ac:dyDescent="0.25">
      <c r="C2785" s="134"/>
    </row>
    <row r="2786" spans="3:3" x14ac:dyDescent="0.25">
      <c r="C2786" s="134"/>
    </row>
    <row r="2787" spans="3:3" x14ac:dyDescent="0.25">
      <c r="C2787" s="134"/>
    </row>
    <row r="2788" spans="3:3" x14ac:dyDescent="0.25">
      <c r="C2788" s="134"/>
    </row>
    <row r="2789" spans="3:3" x14ac:dyDescent="0.25">
      <c r="C2789" s="134"/>
    </row>
    <row r="2790" spans="3:3" x14ac:dyDescent="0.25">
      <c r="C2790" s="134"/>
    </row>
    <row r="2791" spans="3:3" x14ac:dyDescent="0.25">
      <c r="C2791" s="134"/>
    </row>
    <row r="2792" spans="3:3" x14ac:dyDescent="0.25">
      <c r="C2792" s="134"/>
    </row>
    <row r="2793" spans="3:3" x14ac:dyDescent="0.25">
      <c r="C2793" s="134"/>
    </row>
    <row r="2794" spans="3:3" x14ac:dyDescent="0.25">
      <c r="C2794" s="134"/>
    </row>
    <row r="2795" spans="3:3" x14ac:dyDescent="0.25">
      <c r="C2795" s="134"/>
    </row>
    <row r="2796" spans="3:3" x14ac:dyDescent="0.25">
      <c r="C2796" s="134"/>
    </row>
    <row r="2797" spans="3:3" x14ac:dyDescent="0.25">
      <c r="C2797" s="134"/>
    </row>
    <row r="2798" spans="3:3" x14ac:dyDescent="0.25">
      <c r="C2798" s="134"/>
    </row>
    <row r="2799" spans="3:3" x14ac:dyDescent="0.25">
      <c r="C2799" s="134"/>
    </row>
    <row r="2800" spans="3:3" x14ac:dyDescent="0.25">
      <c r="C2800" s="134"/>
    </row>
    <row r="2801" spans="3:3" x14ac:dyDescent="0.25">
      <c r="C2801" s="134"/>
    </row>
    <row r="2802" spans="3:3" x14ac:dyDescent="0.25">
      <c r="C2802" s="134"/>
    </row>
    <row r="2803" spans="3:3" x14ac:dyDescent="0.25">
      <c r="C2803" s="134"/>
    </row>
    <row r="2804" spans="3:3" x14ac:dyDescent="0.25">
      <c r="C2804" s="134"/>
    </row>
    <row r="2805" spans="3:3" x14ac:dyDescent="0.25">
      <c r="C2805" s="134"/>
    </row>
    <row r="2806" spans="3:3" x14ac:dyDescent="0.25">
      <c r="C2806" s="134"/>
    </row>
    <row r="2807" spans="3:3" x14ac:dyDescent="0.25">
      <c r="C2807" s="134"/>
    </row>
    <row r="2808" spans="3:3" x14ac:dyDescent="0.25">
      <c r="C2808" s="134"/>
    </row>
    <row r="2809" spans="3:3" x14ac:dyDescent="0.25">
      <c r="C2809" s="134"/>
    </row>
    <row r="2810" spans="3:3" x14ac:dyDescent="0.25">
      <c r="C2810" s="134"/>
    </row>
    <row r="2811" spans="3:3" x14ac:dyDescent="0.25">
      <c r="C2811" s="134"/>
    </row>
    <row r="2812" spans="3:3" x14ac:dyDescent="0.25">
      <c r="C2812" s="134"/>
    </row>
    <row r="2813" spans="3:3" x14ac:dyDescent="0.25">
      <c r="C2813" s="134"/>
    </row>
    <row r="2814" spans="3:3" x14ac:dyDescent="0.25">
      <c r="C2814" s="134"/>
    </row>
    <row r="2815" spans="3:3" x14ac:dyDescent="0.25">
      <c r="C2815" s="134"/>
    </row>
    <row r="2816" spans="3:3" x14ac:dyDescent="0.25">
      <c r="C2816" s="134"/>
    </row>
    <row r="2817" spans="3:3" x14ac:dyDescent="0.25">
      <c r="C2817" s="134"/>
    </row>
    <row r="2818" spans="3:3" x14ac:dyDescent="0.25">
      <c r="C2818" s="134"/>
    </row>
    <row r="2819" spans="3:3" x14ac:dyDescent="0.25">
      <c r="C2819" s="134"/>
    </row>
    <row r="2820" spans="3:3" x14ac:dyDescent="0.25">
      <c r="C2820" s="134"/>
    </row>
    <row r="2821" spans="3:3" x14ac:dyDescent="0.25">
      <c r="C2821" s="134"/>
    </row>
    <row r="2822" spans="3:3" x14ac:dyDescent="0.25">
      <c r="C2822" s="134"/>
    </row>
    <row r="2823" spans="3:3" x14ac:dyDescent="0.25">
      <c r="C2823" s="134"/>
    </row>
    <row r="2824" spans="3:3" x14ac:dyDescent="0.25">
      <c r="C2824" s="134"/>
    </row>
    <row r="2825" spans="3:3" x14ac:dyDescent="0.25">
      <c r="C2825" s="134"/>
    </row>
    <row r="2826" spans="3:3" x14ac:dyDescent="0.25">
      <c r="C2826" s="134"/>
    </row>
    <row r="2827" spans="3:3" x14ac:dyDescent="0.25">
      <c r="C2827" s="134"/>
    </row>
    <row r="2828" spans="3:3" x14ac:dyDescent="0.25">
      <c r="C2828" s="134"/>
    </row>
    <row r="2829" spans="3:3" x14ac:dyDescent="0.25">
      <c r="C2829" s="134"/>
    </row>
    <row r="2830" spans="3:3" x14ac:dyDescent="0.25">
      <c r="C2830" s="134"/>
    </row>
    <row r="2831" spans="3:3" x14ac:dyDescent="0.25">
      <c r="C2831" s="134"/>
    </row>
    <row r="2832" spans="3:3" x14ac:dyDescent="0.25">
      <c r="C2832" s="134"/>
    </row>
    <row r="2833" spans="3:3" x14ac:dyDescent="0.25">
      <c r="C2833" s="134"/>
    </row>
    <row r="2834" spans="3:3" x14ac:dyDescent="0.25">
      <c r="C2834" s="134"/>
    </row>
    <row r="2835" spans="3:3" x14ac:dyDescent="0.25">
      <c r="C2835" s="134"/>
    </row>
    <row r="2836" spans="3:3" x14ac:dyDescent="0.25">
      <c r="C2836" s="134"/>
    </row>
    <row r="2837" spans="3:3" x14ac:dyDescent="0.25">
      <c r="C2837" s="134"/>
    </row>
    <row r="2838" spans="3:3" x14ac:dyDescent="0.25">
      <c r="C2838" s="134"/>
    </row>
    <row r="2839" spans="3:3" x14ac:dyDescent="0.25">
      <c r="C2839" s="134"/>
    </row>
    <row r="2840" spans="3:3" x14ac:dyDescent="0.25">
      <c r="C2840" s="134"/>
    </row>
    <row r="2841" spans="3:3" x14ac:dyDescent="0.25">
      <c r="C2841" s="134"/>
    </row>
    <row r="2842" spans="3:3" x14ac:dyDescent="0.25">
      <c r="C2842" s="134"/>
    </row>
    <row r="2843" spans="3:3" x14ac:dyDescent="0.25">
      <c r="C2843" s="134"/>
    </row>
    <row r="2844" spans="3:3" x14ac:dyDescent="0.25">
      <c r="C2844" s="134"/>
    </row>
    <row r="2845" spans="3:3" x14ac:dyDescent="0.25">
      <c r="C2845" s="134"/>
    </row>
    <row r="2846" spans="3:3" x14ac:dyDescent="0.25">
      <c r="C2846" s="134"/>
    </row>
    <row r="2847" spans="3:3" x14ac:dyDescent="0.25">
      <c r="C2847" s="134"/>
    </row>
    <row r="2848" spans="3:3" x14ac:dyDescent="0.25">
      <c r="C2848" s="134"/>
    </row>
    <row r="2849" spans="3:3" x14ac:dyDescent="0.25">
      <c r="C2849" s="134"/>
    </row>
    <row r="2850" spans="3:3" x14ac:dyDescent="0.25">
      <c r="C2850" s="134"/>
    </row>
    <row r="2851" spans="3:3" x14ac:dyDescent="0.25">
      <c r="C2851" s="134"/>
    </row>
    <row r="2852" spans="3:3" x14ac:dyDescent="0.25">
      <c r="C2852" s="134"/>
    </row>
    <row r="2853" spans="3:3" x14ac:dyDescent="0.25">
      <c r="C2853" s="134"/>
    </row>
    <row r="2854" spans="3:3" x14ac:dyDescent="0.25">
      <c r="C2854" s="134"/>
    </row>
    <row r="2855" spans="3:3" x14ac:dyDescent="0.25">
      <c r="C2855" s="134"/>
    </row>
    <row r="2856" spans="3:3" x14ac:dyDescent="0.25">
      <c r="C2856" s="134"/>
    </row>
    <row r="2857" spans="3:3" x14ac:dyDescent="0.25">
      <c r="C2857" s="134"/>
    </row>
    <row r="2858" spans="3:3" x14ac:dyDescent="0.25">
      <c r="C2858" s="134"/>
    </row>
    <row r="2859" spans="3:3" x14ac:dyDescent="0.25">
      <c r="C2859" s="134"/>
    </row>
    <row r="2860" spans="3:3" x14ac:dyDescent="0.25">
      <c r="C2860" s="134"/>
    </row>
    <row r="2861" spans="3:3" x14ac:dyDescent="0.25">
      <c r="C2861" s="134"/>
    </row>
    <row r="2862" spans="3:3" x14ac:dyDescent="0.25">
      <c r="C2862" s="134"/>
    </row>
    <row r="2863" spans="3:3" x14ac:dyDescent="0.25">
      <c r="C2863" s="134"/>
    </row>
    <row r="2864" spans="3:3" x14ac:dyDescent="0.25">
      <c r="C2864" s="134"/>
    </row>
    <row r="2865" spans="3:3" x14ac:dyDescent="0.25">
      <c r="C2865" s="134"/>
    </row>
    <row r="2866" spans="3:3" x14ac:dyDescent="0.25">
      <c r="C2866" s="134"/>
    </row>
    <row r="2867" spans="3:3" x14ac:dyDescent="0.25">
      <c r="C2867" s="134"/>
    </row>
    <row r="2868" spans="3:3" x14ac:dyDescent="0.25">
      <c r="C2868" s="134"/>
    </row>
    <row r="2869" spans="3:3" x14ac:dyDescent="0.25">
      <c r="C2869" s="134"/>
    </row>
    <row r="2870" spans="3:3" x14ac:dyDescent="0.25">
      <c r="C2870" s="134"/>
    </row>
    <row r="2871" spans="3:3" x14ac:dyDescent="0.25">
      <c r="C2871" s="134"/>
    </row>
    <row r="2872" spans="3:3" x14ac:dyDescent="0.25">
      <c r="C2872" s="134"/>
    </row>
    <row r="2873" spans="3:3" x14ac:dyDescent="0.25">
      <c r="C2873" s="134"/>
    </row>
    <row r="2874" spans="3:3" x14ac:dyDescent="0.25">
      <c r="C2874" s="134"/>
    </row>
    <row r="2875" spans="3:3" x14ac:dyDescent="0.25">
      <c r="C2875" s="134"/>
    </row>
    <row r="2876" spans="3:3" x14ac:dyDescent="0.25">
      <c r="C2876" s="134"/>
    </row>
    <row r="2877" spans="3:3" x14ac:dyDescent="0.25">
      <c r="C2877" s="134"/>
    </row>
    <row r="2878" spans="3:3" x14ac:dyDescent="0.25">
      <c r="C2878" s="134"/>
    </row>
    <row r="2879" spans="3:3" x14ac:dyDescent="0.25">
      <c r="C2879" s="134"/>
    </row>
    <row r="2880" spans="3:3" x14ac:dyDescent="0.25">
      <c r="C2880" s="134"/>
    </row>
    <row r="2881" spans="3:3" x14ac:dyDescent="0.25">
      <c r="C2881" s="134"/>
    </row>
    <row r="2882" spans="3:3" x14ac:dyDescent="0.25">
      <c r="C2882" s="134"/>
    </row>
    <row r="2883" spans="3:3" x14ac:dyDescent="0.25">
      <c r="C2883" s="134"/>
    </row>
    <row r="2884" spans="3:3" x14ac:dyDescent="0.25">
      <c r="C2884" s="134"/>
    </row>
    <row r="2885" spans="3:3" x14ac:dyDescent="0.25">
      <c r="C2885" s="134"/>
    </row>
    <row r="2886" spans="3:3" x14ac:dyDescent="0.25">
      <c r="C2886" s="134"/>
    </row>
    <row r="2887" spans="3:3" x14ac:dyDescent="0.25">
      <c r="C2887" s="134"/>
    </row>
    <row r="2888" spans="3:3" x14ac:dyDescent="0.25">
      <c r="C2888" s="134"/>
    </row>
    <row r="2889" spans="3:3" x14ac:dyDescent="0.25">
      <c r="C2889" s="134"/>
    </row>
    <row r="2890" spans="3:3" x14ac:dyDescent="0.25">
      <c r="C2890" s="134"/>
    </row>
    <row r="2891" spans="3:3" x14ac:dyDescent="0.25">
      <c r="C2891" s="134"/>
    </row>
    <row r="2892" spans="3:3" x14ac:dyDescent="0.25">
      <c r="C2892" s="134"/>
    </row>
    <row r="2893" spans="3:3" x14ac:dyDescent="0.25">
      <c r="C2893" s="134"/>
    </row>
    <row r="2894" spans="3:3" x14ac:dyDescent="0.25">
      <c r="C2894" s="134"/>
    </row>
    <row r="2895" spans="3:3" x14ac:dyDescent="0.25">
      <c r="C2895" s="134"/>
    </row>
    <row r="2896" spans="3:3" x14ac:dyDescent="0.25">
      <c r="C2896" s="134"/>
    </row>
    <row r="2897" spans="3:3" x14ac:dyDescent="0.25">
      <c r="C2897" s="134"/>
    </row>
    <row r="2898" spans="3:3" x14ac:dyDescent="0.25">
      <c r="C2898" s="134"/>
    </row>
    <row r="2899" spans="3:3" x14ac:dyDescent="0.25">
      <c r="C2899" s="134"/>
    </row>
    <row r="2900" spans="3:3" x14ac:dyDescent="0.25">
      <c r="C2900" s="134"/>
    </row>
    <row r="2901" spans="3:3" x14ac:dyDescent="0.25">
      <c r="C2901" s="134"/>
    </row>
    <row r="2902" spans="3:3" x14ac:dyDescent="0.25">
      <c r="C2902" s="134"/>
    </row>
    <row r="2903" spans="3:3" x14ac:dyDescent="0.25">
      <c r="C2903" s="134"/>
    </row>
    <row r="2904" spans="3:3" x14ac:dyDescent="0.25">
      <c r="C2904" s="134"/>
    </row>
    <row r="2905" spans="3:3" x14ac:dyDescent="0.25">
      <c r="C2905" s="134"/>
    </row>
    <row r="2906" spans="3:3" x14ac:dyDescent="0.25">
      <c r="C2906" s="134"/>
    </row>
    <row r="2907" spans="3:3" x14ac:dyDescent="0.25">
      <c r="C2907" s="134"/>
    </row>
    <row r="2908" spans="3:3" x14ac:dyDescent="0.25">
      <c r="C2908" s="134"/>
    </row>
    <row r="2909" spans="3:3" x14ac:dyDescent="0.25">
      <c r="C2909" s="134"/>
    </row>
    <row r="2910" spans="3:3" x14ac:dyDescent="0.25">
      <c r="C2910" s="134"/>
    </row>
    <row r="2911" spans="3:3" x14ac:dyDescent="0.25">
      <c r="C2911" s="134"/>
    </row>
    <row r="2912" spans="3:3" x14ac:dyDescent="0.25">
      <c r="C2912" s="134"/>
    </row>
    <row r="2913" spans="3:3" x14ac:dyDescent="0.25">
      <c r="C2913" s="134"/>
    </row>
    <row r="2914" spans="3:3" x14ac:dyDescent="0.25">
      <c r="C2914" s="134"/>
    </row>
    <row r="2915" spans="3:3" x14ac:dyDescent="0.25">
      <c r="C2915" s="134"/>
    </row>
    <row r="2916" spans="3:3" x14ac:dyDescent="0.25">
      <c r="C2916" s="134"/>
    </row>
    <row r="2917" spans="3:3" x14ac:dyDescent="0.25">
      <c r="C2917" s="134"/>
    </row>
    <row r="2918" spans="3:3" x14ac:dyDescent="0.25">
      <c r="C2918" s="134"/>
    </row>
    <row r="2919" spans="3:3" x14ac:dyDescent="0.25">
      <c r="C2919" s="134"/>
    </row>
    <row r="2920" spans="3:3" x14ac:dyDescent="0.25">
      <c r="C2920" s="134"/>
    </row>
    <row r="2921" spans="3:3" x14ac:dyDescent="0.25">
      <c r="C2921" s="134"/>
    </row>
    <row r="2922" spans="3:3" x14ac:dyDescent="0.25">
      <c r="C2922" s="134"/>
    </row>
    <row r="2923" spans="3:3" x14ac:dyDescent="0.25">
      <c r="C2923" s="134"/>
    </row>
    <row r="2924" spans="3:3" x14ac:dyDescent="0.25">
      <c r="C2924" s="134"/>
    </row>
    <row r="2925" spans="3:3" x14ac:dyDescent="0.25">
      <c r="C2925" s="134"/>
    </row>
    <row r="2926" spans="3:3" x14ac:dyDescent="0.25">
      <c r="C2926" s="134"/>
    </row>
    <row r="2927" spans="3:3" x14ac:dyDescent="0.25">
      <c r="C2927" s="134"/>
    </row>
    <row r="2928" spans="3:3" x14ac:dyDescent="0.25">
      <c r="C2928" s="134"/>
    </row>
    <row r="2929" spans="3:3" x14ac:dyDescent="0.25">
      <c r="C2929" s="134"/>
    </row>
    <row r="2930" spans="3:3" x14ac:dyDescent="0.25">
      <c r="C2930" s="134"/>
    </row>
    <row r="2931" spans="3:3" x14ac:dyDescent="0.25">
      <c r="C2931" s="134"/>
    </row>
    <row r="2932" spans="3:3" x14ac:dyDescent="0.25">
      <c r="C2932" s="134"/>
    </row>
    <row r="2933" spans="3:3" x14ac:dyDescent="0.25">
      <c r="C2933" s="134"/>
    </row>
    <row r="2934" spans="3:3" x14ac:dyDescent="0.25">
      <c r="C2934" s="134"/>
    </row>
    <row r="2935" spans="3:3" x14ac:dyDescent="0.25">
      <c r="C2935" s="134"/>
    </row>
    <row r="2936" spans="3:3" x14ac:dyDescent="0.25">
      <c r="C2936" s="134"/>
    </row>
    <row r="2937" spans="3:3" x14ac:dyDescent="0.25">
      <c r="C2937" s="134"/>
    </row>
    <row r="2938" spans="3:3" x14ac:dyDescent="0.25">
      <c r="C2938" s="134"/>
    </row>
    <row r="2939" spans="3:3" x14ac:dyDescent="0.25">
      <c r="C2939" s="134"/>
    </row>
    <row r="2940" spans="3:3" x14ac:dyDescent="0.25">
      <c r="C2940" s="134"/>
    </row>
    <row r="2941" spans="3:3" x14ac:dyDescent="0.25">
      <c r="C2941" s="134"/>
    </row>
    <row r="2942" spans="3:3" x14ac:dyDescent="0.25">
      <c r="C2942" s="134"/>
    </row>
    <row r="2943" spans="3:3" x14ac:dyDescent="0.25">
      <c r="C2943" s="134"/>
    </row>
    <row r="2944" spans="3:3" x14ac:dyDescent="0.25">
      <c r="C2944" s="134"/>
    </row>
    <row r="2945" spans="3:3" x14ac:dyDescent="0.25">
      <c r="C2945" s="134"/>
    </row>
    <row r="2946" spans="3:3" x14ac:dyDescent="0.25">
      <c r="C2946" s="134"/>
    </row>
    <row r="2947" spans="3:3" x14ac:dyDescent="0.25">
      <c r="C2947" s="134"/>
    </row>
    <row r="2948" spans="3:3" x14ac:dyDescent="0.25">
      <c r="C2948" s="134"/>
    </row>
    <row r="2949" spans="3:3" x14ac:dyDescent="0.25">
      <c r="C2949" s="134"/>
    </row>
    <row r="2950" spans="3:3" x14ac:dyDescent="0.25">
      <c r="C2950" s="134"/>
    </row>
    <row r="2951" spans="3:3" x14ac:dyDescent="0.25">
      <c r="C2951" s="134"/>
    </row>
    <row r="2952" spans="3:3" x14ac:dyDescent="0.25">
      <c r="C2952" s="134"/>
    </row>
    <row r="2953" spans="3:3" x14ac:dyDescent="0.25">
      <c r="C2953" s="134"/>
    </row>
    <row r="2954" spans="3:3" x14ac:dyDescent="0.25">
      <c r="C2954" s="134"/>
    </row>
    <row r="2955" spans="3:3" x14ac:dyDescent="0.25">
      <c r="C2955" s="134"/>
    </row>
    <row r="2956" spans="3:3" x14ac:dyDescent="0.25">
      <c r="C2956" s="134"/>
    </row>
    <row r="2957" spans="3:3" x14ac:dyDescent="0.25">
      <c r="C2957" s="134"/>
    </row>
    <row r="2958" spans="3:3" x14ac:dyDescent="0.25">
      <c r="C2958" s="134"/>
    </row>
    <row r="2959" spans="3:3" x14ac:dyDescent="0.25">
      <c r="C2959" s="134"/>
    </row>
    <row r="2960" spans="3:3" x14ac:dyDescent="0.25">
      <c r="C2960" s="134"/>
    </row>
    <row r="2961" spans="3:3" x14ac:dyDescent="0.25">
      <c r="C2961" s="134"/>
    </row>
    <row r="2962" spans="3:3" x14ac:dyDescent="0.25">
      <c r="C2962" s="134"/>
    </row>
    <row r="2963" spans="3:3" x14ac:dyDescent="0.25">
      <c r="C2963" s="134"/>
    </row>
    <row r="2964" spans="3:3" x14ac:dyDescent="0.25">
      <c r="C2964" s="134"/>
    </row>
    <row r="2965" spans="3:3" x14ac:dyDescent="0.25">
      <c r="C2965" s="134"/>
    </row>
    <row r="2966" spans="3:3" x14ac:dyDescent="0.25">
      <c r="C2966" s="134"/>
    </row>
    <row r="2967" spans="3:3" x14ac:dyDescent="0.25">
      <c r="C2967" s="134"/>
    </row>
    <row r="2968" spans="3:3" x14ac:dyDescent="0.25">
      <c r="C2968" s="134"/>
    </row>
    <row r="2969" spans="3:3" x14ac:dyDescent="0.25">
      <c r="C2969" s="134"/>
    </row>
    <row r="2970" spans="3:3" x14ac:dyDescent="0.25">
      <c r="C2970" s="134"/>
    </row>
    <row r="2971" spans="3:3" x14ac:dyDescent="0.25">
      <c r="C2971" s="134"/>
    </row>
    <row r="2972" spans="3:3" x14ac:dyDescent="0.25">
      <c r="C2972" s="134"/>
    </row>
    <row r="2973" spans="3:3" x14ac:dyDescent="0.25">
      <c r="C2973" s="134"/>
    </row>
    <row r="2974" spans="3:3" x14ac:dyDescent="0.25">
      <c r="C2974" s="134"/>
    </row>
    <row r="2975" spans="3:3" x14ac:dyDescent="0.25">
      <c r="C2975" s="134"/>
    </row>
    <row r="2976" spans="3:3" x14ac:dyDescent="0.25">
      <c r="C2976" s="134"/>
    </row>
    <row r="2977" spans="3:3" x14ac:dyDescent="0.25">
      <c r="C2977" s="134"/>
    </row>
    <row r="2978" spans="3:3" x14ac:dyDescent="0.25">
      <c r="C2978" s="134"/>
    </row>
    <row r="2979" spans="3:3" x14ac:dyDescent="0.25">
      <c r="C2979" s="134"/>
    </row>
    <row r="2980" spans="3:3" x14ac:dyDescent="0.25">
      <c r="C2980" s="134"/>
    </row>
    <row r="2981" spans="3:3" x14ac:dyDescent="0.25">
      <c r="C2981" s="134"/>
    </row>
    <row r="2982" spans="3:3" x14ac:dyDescent="0.25">
      <c r="C2982" s="134"/>
    </row>
    <row r="2983" spans="3:3" x14ac:dyDescent="0.25">
      <c r="C2983" s="134"/>
    </row>
    <row r="2984" spans="3:3" x14ac:dyDescent="0.25">
      <c r="C2984" s="134"/>
    </row>
    <row r="2985" spans="3:3" x14ac:dyDescent="0.25">
      <c r="C2985" s="134"/>
    </row>
    <row r="2986" spans="3:3" x14ac:dyDescent="0.25">
      <c r="C2986" s="134"/>
    </row>
    <row r="2987" spans="3:3" x14ac:dyDescent="0.25">
      <c r="C2987" s="134"/>
    </row>
    <row r="2988" spans="3:3" x14ac:dyDescent="0.25">
      <c r="C2988" s="134"/>
    </row>
    <row r="2989" spans="3:3" x14ac:dyDescent="0.25">
      <c r="C2989" s="134"/>
    </row>
    <row r="2990" spans="3:3" x14ac:dyDescent="0.25">
      <c r="C2990" s="134"/>
    </row>
    <row r="2991" spans="3:3" x14ac:dyDescent="0.25">
      <c r="C2991" s="134"/>
    </row>
    <row r="2992" spans="3:3" x14ac:dyDescent="0.25">
      <c r="C2992" s="134"/>
    </row>
    <row r="2993" spans="3:3" x14ac:dyDescent="0.25">
      <c r="C2993" s="134"/>
    </row>
    <row r="2994" spans="3:3" x14ac:dyDescent="0.25">
      <c r="C2994" s="134"/>
    </row>
    <row r="2995" spans="3:3" x14ac:dyDescent="0.25">
      <c r="C2995" s="134"/>
    </row>
    <row r="2996" spans="3:3" x14ac:dyDescent="0.25">
      <c r="C2996" s="134"/>
    </row>
    <row r="2997" spans="3:3" x14ac:dyDescent="0.25">
      <c r="C2997" s="134"/>
    </row>
    <row r="2998" spans="3:3" x14ac:dyDescent="0.25">
      <c r="C2998" s="134"/>
    </row>
    <row r="2999" spans="3:3" x14ac:dyDescent="0.25">
      <c r="C2999" s="134"/>
    </row>
    <row r="3000" spans="3:3" x14ac:dyDescent="0.25">
      <c r="C3000" s="134"/>
    </row>
    <row r="3001" spans="3:3" x14ac:dyDescent="0.25">
      <c r="C3001" s="134"/>
    </row>
    <row r="3002" spans="3:3" x14ac:dyDescent="0.25">
      <c r="C3002" s="134"/>
    </row>
    <row r="3003" spans="3:3" x14ac:dyDescent="0.25">
      <c r="C3003" s="134"/>
    </row>
    <row r="3004" spans="3:3" x14ac:dyDescent="0.25">
      <c r="C3004" s="134"/>
    </row>
    <row r="3005" spans="3:3" x14ac:dyDescent="0.25">
      <c r="C3005" s="134"/>
    </row>
    <row r="3006" spans="3:3" x14ac:dyDescent="0.25">
      <c r="C3006" s="134"/>
    </row>
    <row r="3007" spans="3:3" x14ac:dyDescent="0.25">
      <c r="C3007" s="134"/>
    </row>
    <row r="3008" spans="3:3" x14ac:dyDescent="0.25">
      <c r="C3008" s="134"/>
    </row>
    <row r="3009" spans="3:3" x14ac:dyDescent="0.25">
      <c r="C3009" s="134"/>
    </row>
    <row r="3010" spans="3:3" x14ac:dyDescent="0.25">
      <c r="C3010" s="134"/>
    </row>
    <row r="3011" spans="3:3" x14ac:dyDescent="0.25">
      <c r="C3011" s="134"/>
    </row>
    <row r="3012" spans="3:3" x14ac:dyDescent="0.25">
      <c r="C3012" s="134"/>
    </row>
    <row r="3013" spans="3:3" x14ac:dyDescent="0.25">
      <c r="C3013" s="134"/>
    </row>
    <row r="3014" spans="3:3" x14ac:dyDescent="0.25">
      <c r="C3014" s="134"/>
    </row>
    <row r="3015" spans="3:3" x14ac:dyDescent="0.25">
      <c r="C3015" s="134"/>
    </row>
    <row r="3016" spans="3:3" x14ac:dyDescent="0.25">
      <c r="C3016" s="134"/>
    </row>
    <row r="3017" spans="3:3" x14ac:dyDescent="0.25">
      <c r="C3017" s="134"/>
    </row>
    <row r="3018" spans="3:3" x14ac:dyDescent="0.25">
      <c r="C3018" s="134"/>
    </row>
    <row r="3019" spans="3:3" x14ac:dyDescent="0.25">
      <c r="C3019" s="134"/>
    </row>
    <row r="3020" spans="3:3" x14ac:dyDescent="0.25">
      <c r="C3020" s="134"/>
    </row>
    <row r="3021" spans="3:3" x14ac:dyDescent="0.25">
      <c r="C3021" s="134"/>
    </row>
    <row r="3022" spans="3:3" x14ac:dyDescent="0.25">
      <c r="C3022" s="134"/>
    </row>
    <row r="3023" spans="3:3" x14ac:dyDescent="0.25">
      <c r="C3023" s="134"/>
    </row>
    <row r="3024" spans="3:3" x14ac:dyDescent="0.25">
      <c r="C3024" s="134"/>
    </row>
    <row r="3025" spans="3:3" x14ac:dyDescent="0.25">
      <c r="C3025" s="134"/>
    </row>
    <row r="3026" spans="3:3" x14ac:dyDescent="0.25">
      <c r="C3026" s="134"/>
    </row>
    <row r="3027" spans="3:3" x14ac:dyDescent="0.25">
      <c r="C3027" s="134"/>
    </row>
    <row r="3028" spans="3:3" x14ac:dyDescent="0.25">
      <c r="C3028" s="134"/>
    </row>
    <row r="3029" spans="3:3" x14ac:dyDescent="0.25">
      <c r="C3029" s="134"/>
    </row>
    <row r="3030" spans="3:3" x14ac:dyDescent="0.25">
      <c r="C3030" s="134"/>
    </row>
    <row r="3031" spans="3:3" x14ac:dyDescent="0.25">
      <c r="C3031" s="134"/>
    </row>
    <row r="3032" spans="3:3" x14ac:dyDescent="0.25">
      <c r="C3032" s="134"/>
    </row>
    <row r="3033" spans="3:3" x14ac:dyDescent="0.25">
      <c r="C3033" s="134"/>
    </row>
    <row r="3034" spans="3:3" x14ac:dyDescent="0.25">
      <c r="C3034" s="134"/>
    </row>
    <row r="3035" spans="3:3" x14ac:dyDescent="0.25">
      <c r="C3035" s="134"/>
    </row>
    <row r="3036" spans="3:3" x14ac:dyDescent="0.25">
      <c r="C3036" s="134"/>
    </row>
    <row r="3037" spans="3:3" x14ac:dyDescent="0.25">
      <c r="C3037" s="134"/>
    </row>
    <row r="3038" spans="3:3" x14ac:dyDescent="0.25">
      <c r="C3038" s="134"/>
    </row>
    <row r="3039" spans="3:3" x14ac:dyDescent="0.25">
      <c r="C3039" s="134"/>
    </row>
    <row r="3040" spans="3:3" x14ac:dyDescent="0.25">
      <c r="C3040" s="134"/>
    </row>
    <row r="3041" spans="3:3" x14ac:dyDescent="0.25">
      <c r="C3041" s="134"/>
    </row>
    <row r="3042" spans="3:3" x14ac:dyDescent="0.25">
      <c r="C3042" s="134"/>
    </row>
    <row r="3043" spans="3:3" x14ac:dyDescent="0.25">
      <c r="C3043" s="134"/>
    </row>
    <row r="3044" spans="3:3" x14ac:dyDescent="0.25">
      <c r="C3044" s="134"/>
    </row>
    <row r="3045" spans="3:3" x14ac:dyDescent="0.25">
      <c r="C3045" s="134"/>
    </row>
    <row r="3046" spans="3:3" x14ac:dyDescent="0.25">
      <c r="C3046" s="134"/>
    </row>
    <row r="3047" spans="3:3" x14ac:dyDescent="0.25">
      <c r="C3047" s="134"/>
    </row>
    <row r="3048" spans="3:3" x14ac:dyDescent="0.25">
      <c r="C3048" s="134"/>
    </row>
    <row r="3049" spans="3:3" x14ac:dyDescent="0.25">
      <c r="C3049" s="134"/>
    </row>
    <row r="3050" spans="3:3" x14ac:dyDescent="0.25">
      <c r="C3050" s="134"/>
    </row>
    <row r="3051" spans="3:3" x14ac:dyDescent="0.25">
      <c r="C3051" s="134"/>
    </row>
    <row r="3052" spans="3:3" x14ac:dyDescent="0.25">
      <c r="C3052" s="134"/>
    </row>
    <row r="3053" spans="3:3" x14ac:dyDescent="0.25">
      <c r="C3053" s="134"/>
    </row>
    <row r="3054" spans="3:3" x14ac:dyDescent="0.25">
      <c r="C3054" s="134"/>
    </row>
    <row r="3055" spans="3:3" x14ac:dyDescent="0.25">
      <c r="C3055" s="134"/>
    </row>
    <row r="3056" spans="3:3" x14ac:dyDescent="0.25">
      <c r="C3056" s="134"/>
    </row>
    <row r="3057" spans="3:3" x14ac:dyDescent="0.25">
      <c r="C3057" s="134"/>
    </row>
    <row r="3058" spans="3:3" x14ac:dyDescent="0.25">
      <c r="C3058" s="134"/>
    </row>
    <row r="3059" spans="3:3" x14ac:dyDescent="0.25">
      <c r="C3059" s="134"/>
    </row>
    <row r="3060" spans="3:3" x14ac:dyDescent="0.25">
      <c r="C3060" s="134"/>
    </row>
    <row r="3061" spans="3:3" x14ac:dyDescent="0.25">
      <c r="C3061" s="134"/>
    </row>
    <row r="3062" spans="3:3" x14ac:dyDescent="0.25">
      <c r="C3062" s="134"/>
    </row>
    <row r="3063" spans="3:3" x14ac:dyDescent="0.25">
      <c r="C3063" s="134"/>
    </row>
    <row r="3064" spans="3:3" x14ac:dyDescent="0.25">
      <c r="C3064" s="134"/>
    </row>
    <row r="3065" spans="3:3" x14ac:dyDescent="0.25">
      <c r="C3065" s="134"/>
    </row>
    <row r="3066" spans="3:3" x14ac:dyDescent="0.25">
      <c r="C3066" s="134"/>
    </row>
    <row r="3067" spans="3:3" x14ac:dyDescent="0.25">
      <c r="C3067" s="134"/>
    </row>
    <row r="3068" spans="3:3" x14ac:dyDescent="0.25">
      <c r="C3068" s="134"/>
    </row>
    <row r="3069" spans="3:3" x14ac:dyDescent="0.25">
      <c r="C3069" s="134"/>
    </row>
    <row r="3070" spans="3:3" x14ac:dyDescent="0.25">
      <c r="C3070" s="134"/>
    </row>
    <row r="3071" spans="3:3" x14ac:dyDescent="0.25">
      <c r="C3071" s="134"/>
    </row>
    <row r="3072" spans="3:3" x14ac:dyDescent="0.25">
      <c r="C3072" s="134"/>
    </row>
    <row r="3073" spans="3:3" x14ac:dyDescent="0.25">
      <c r="C3073" s="134"/>
    </row>
    <row r="3074" spans="3:3" x14ac:dyDescent="0.25">
      <c r="C3074" s="134"/>
    </row>
    <row r="3075" spans="3:3" x14ac:dyDescent="0.25">
      <c r="C3075" s="134"/>
    </row>
    <row r="3076" spans="3:3" x14ac:dyDescent="0.25">
      <c r="C3076" s="134"/>
    </row>
    <row r="3077" spans="3:3" x14ac:dyDescent="0.25">
      <c r="C3077" s="134"/>
    </row>
    <row r="3078" spans="3:3" x14ac:dyDescent="0.25">
      <c r="C3078" s="134"/>
    </row>
    <row r="3079" spans="3:3" x14ac:dyDescent="0.25">
      <c r="C3079" s="134"/>
    </row>
    <row r="3080" spans="3:3" x14ac:dyDescent="0.25">
      <c r="C3080" s="134"/>
    </row>
    <row r="3081" spans="3:3" x14ac:dyDescent="0.25">
      <c r="C3081" s="134"/>
    </row>
    <row r="3082" spans="3:3" x14ac:dyDescent="0.25">
      <c r="C3082" s="134"/>
    </row>
    <row r="3083" spans="3:3" x14ac:dyDescent="0.25">
      <c r="C3083" s="134"/>
    </row>
    <row r="3084" spans="3:3" x14ac:dyDescent="0.25">
      <c r="C3084" s="134"/>
    </row>
    <row r="3085" spans="3:3" x14ac:dyDescent="0.25">
      <c r="C3085" s="134"/>
    </row>
    <row r="3086" spans="3:3" x14ac:dyDescent="0.25">
      <c r="C3086" s="134"/>
    </row>
    <row r="3087" spans="3:3" x14ac:dyDescent="0.25">
      <c r="C3087" s="134"/>
    </row>
    <row r="3088" spans="3:3" x14ac:dyDescent="0.25">
      <c r="C3088" s="134"/>
    </row>
    <row r="3089" spans="3:3" x14ac:dyDescent="0.25">
      <c r="C3089" s="134"/>
    </row>
    <row r="3090" spans="3:3" x14ac:dyDescent="0.25">
      <c r="C3090" s="134"/>
    </row>
    <row r="3091" spans="3:3" x14ac:dyDescent="0.25">
      <c r="C3091" s="134"/>
    </row>
    <row r="3092" spans="3:3" x14ac:dyDescent="0.25">
      <c r="C3092" s="134"/>
    </row>
    <row r="3093" spans="3:3" x14ac:dyDescent="0.25">
      <c r="C3093" s="134"/>
    </row>
    <row r="3094" spans="3:3" x14ac:dyDescent="0.25">
      <c r="C3094" s="134"/>
    </row>
    <row r="3095" spans="3:3" x14ac:dyDescent="0.25">
      <c r="C3095" s="134"/>
    </row>
    <row r="3096" spans="3:3" x14ac:dyDescent="0.25">
      <c r="C3096" s="134"/>
    </row>
    <row r="3097" spans="3:3" x14ac:dyDescent="0.25">
      <c r="C3097" s="134"/>
    </row>
    <row r="3098" spans="3:3" x14ac:dyDescent="0.25">
      <c r="C3098" s="134"/>
    </row>
    <row r="3099" spans="3:3" x14ac:dyDescent="0.25">
      <c r="C3099" s="134"/>
    </row>
    <row r="3100" spans="3:3" x14ac:dyDescent="0.25">
      <c r="C3100" s="134"/>
    </row>
    <row r="3101" spans="3:3" x14ac:dyDescent="0.25">
      <c r="C3101" s="134"/>
    </row>
    <row r="3102" spans="3:3" x14ac:dyDescent="0.25">
      <c r="C3102" s="134"/>
    </row>
    <row r="3103" spans="3:3" x14ac:dyDescent="0.25">
      <c r="C3103" s="134"/>
    </row>
    <row r="3104" spans="3:3" x14ac:dyDescent="0.25">
      <c r="C3104" s="134"/>
    </row>
    <row r="3105" spans="3:3" x14ac:dyDescent="0.25">
      <c r="C3105" s="134"/>
    </row>
    <row r="3106" spans="3:3" x14ac:dyDescent="0.25">
      <c r="C3106" s="134"/>
    </row>
    <row r="3107" spans="3:3" x14ac:dyDescent="0.25">
      <c r="C3107" s="134"/>
    </row>
    <row r="3108" spans="3:3" x14ac:dyDescent="0.25">
      <c r="C3108" s="134"/>
    </row>
    <row r="3109" spans="3:3" x14ac:dyDescent="0.25">
      <c r="C3109" s="134"/>
    </row>
    <row r="3110" spans="3:3" x14ac:dyDescent="0.25">
      <c r="C3110" s="134"/>
    </row>
    <row r="3111" spans="3:3" x14ac:dyDescent="0.25">
      <c r="C3111" s="134"/>
    </row>
    <row r="3112" spans="3:3" x14ac:dyDescent="0.25">
      <c r="C3112" s="134"/>
    </row>
    <row r="3113" spans="3:3" x14ac:dyDescent="0.25">
      <c r="C3113" s="134"/>
    </row>
    <row r="3114" spans="3:3" x14ac:dyDescent="0.25">
      <c r="C3114" s="134"/>
    </row>
    <row r="3115" spans="3:3" x14ac:dyDescent="0.25">
      <c r="C3115" s="134"/>
    </row>
    <row r="3116" spans="3:3" x14ac:dyDescent="0.25">
      <c r="C3116" s="134"/>
    </row>
    <row r="3117" spans="3:3" x14ac:dyDescent="0.25">
      <c r="C3117" s="134"/>
    </row>
    <row r="3118" spans="3:3" x14ac:dyDescent="0.25">
      <c r="C3118" s="134"/>
    </row>
    <row r="3119" spans="3:3" x14ac:dyDescent="0.25">
      <c r="C3119" s="134"/>
    </row>
    <row r="3120" spans="3:3" x14ac:dyDescent="0.25">
      <c r="C3120" s="134"/>
    </row>
    <row r="3121" spans="3:3" x14ac:dyDescent="0.25">
      <c r="C3121" s="134"/>
    </row>
    <row r="3122" spans="3:3" x14ac:dyDescent="0.25">
      <c r="C3122" s="134"/>
    </row>
    <row r="3123" spans="3:3" x14ac:dyDescent="0.25">
      <c r="C3123" s="134"/>
    </row>
    <row r="3124" spans="3:3" x14ac:dyDescent="0.25">
      <c r="C3124" s="134"/>
    </row>
    <row r="3125" spans="3:3" x14ac:dyDescent="0.25">
      <c r="C3125" s="134"/>
    </row>
    <row r="3126" spans="3:3" x14ac:dyDescent="0.25">
      <c r="C3126" s="134"/>
    </row>
    <row r="3127" spans="3:3" x14ac:dyDescent="0.25">
      <c r="C3127" s="134"/>
    </row>
    <row r="3128" spans="3:3" x14ac:dyDescent="0.25">
      <c r="C3128" s="134"/>
    </row>
    <row r="3129" spans="3:3" x14ac:dyDescent="0.25">
      <c r="C3129" s="134"/>
    </row>
    <row r="3130" spans="3:3" x14ac:dyDescent="0.25">
      <c r="C3130" s="134"/>
    </row>
    <row r="3131" spans="3:3" x14ac:dyDescent="0.25">
      <c r="C3131" s="134"/>
    </row>
    <row r="3132" spans="3:3" x14ac:dyDescent="0.25">
      <c r="C3132" s="134"/>
    </row>
    <row r="3133" spans="3:3" x14ac:dyDescent="0.25">
      <c r="C3133" s="134"/>
    </row>
    <row r="3134" spans="3:3" x14ac:dyDescent="0.25">
      <c r="C3134" s="134"/>
    </row>
    <row r="3135" spans="3:3" x14ac:dyDescent="0.25">
      <c r="C3135" s="134"/>
    </row>
    <row r="3136" spans="3:3" x14ac:dyDescent="0.25">
      <c r="C3136" s="134"/>
    </row>
    <row r="3137" spans="3:3" x14ac:dyDescent="0.25">
      <c r="C3137" s="134"/>
    </row>
    <row r="3138" spans="3:3" x14ac:dyDescent="0.25">
      <c r="C3138" s="134"/>
    </row>
    <row r="3139" spans="3:3" x14ac:dyDescent="0.25">
      <c r="C3139" s="134"/>
    </row>
    <row r="3140" spans="3:3" x14ac:dyDescent="0.25">
      <c r="C3140" s="134"/>
    </row>
    <row r="3141" spans="3:3" x14ac:dyDescent="0.25">
      <c r="C3141" s="134"/>
    </row>
    <row r="3142" spans="3:3" x14ac:dyDescent="0.25">
      <c r="C3142" s="134"/>
    </row>
    <row r="3143" spans="3:3" x14ac:dyDescent="0.25">
      <c r="C3143" s="134"/>
    </row>
    <row r="3144" spans="3:3" x14ac:dyDescent="0.25">
      <c r="C3144" s="134"/>
    </row>
    <row r="3145" spans="3:3" x14ac:dyDescent="0.25">
      <c r="C3145" s="134"/>
    </row>
    <row r="3146" spans="3:3" x14ac:dyDescent="0.25">
      <c r="C3146" s="134"/>
    </row>
    <row r="3147" spans="3:3" x14ac:dyDescent="0.25">
      <c r="C3147" s="134"/>
    </row>
    <row r="3148" spans="3:3" x14ac:dyDescent="0.25">
      <c r="C3148" s="134"/>
    </row>
    <row r="3149" spans="3:3" x14ac:dyDescent="0.25">
      <c r="C3149" s="134"/>
    </row>
    <row r="3150" spans="3:3" x14ac:dyDescent="0.25">
      <c r="C3150" s="134"/>
    </row>
    <row r="3151" spans="3:3" x14ac:dyDescent="0.25">
      <c r="C3151" s="134"/>
    </row>
    <row r="3152" spans="3:3" x14ac:dyDescent="0.25">
      <c r="C3152" s="134"/>
    </row>
    <row r="3153" spans="3:3" x14ac:dyDescent="0.25">
      <c r="C3153" s="134"/>
    </row>
    <row r="3154" spans="3:3" x14ac:dyDescent="0.25">
      <c r="C3154" s="134"/>
    </row>
    <row r="3155" spans="3:3" x14ac:dyDescent="0.25">
      <c r="C3155" s="134"/>
    </row>
    <row r="3156" spans="3:3" x14ac:dyDescent="0.25">
      <c r="C3156" s="134"/>
    </row>
    <row r="3157" spans="3:3" x14ac:dyDescent="0.25">
      <c r="C3157" s="134"/>
    </row>
    <row r="3158" spans="3:3" x14ac:dyDescent="0.25">
      <c r="C3158" s="134"/>
    </row>
    <row r="3159" spans="3:3" x14ac:dyDescent="0.25">
      <c r="C3159" s="134"/>
    </row>
    <row r="3160" spans="3:3" x14ac:dyDescent="0.25">
      <c r="C3160" s="134"/>
    </row>
    <row r="3161" spans="3:3" x14ac:dyDescent="0.25">
      <c r="C3161" s="134"/>
    </row>
    <row r="3162" spans="3:3" x14ac:dyDescent="0.25">
      <c r="C3162" s="134"/>
    </row>
    <row r="3163" spans="3:3" x14ac:dyDescent="0.25">
      <c r="C3163" s="134"/>
    </row>
    <row r="3164" spans="3:3" x14ac:dyDescent="0.25">
      <c r="C3164" s="134"/>
    </row>
    <row r="3165" spans="3:3" x14ac:dyDescent="0.25">
      <c r="C3165" s="134"/>
    </row>
    <row r="3166" spans="3:3" x14ac:dyDescent="0.25">
      <c r="C3166" s="134"/>
    </row>
    <row r="3167" spans="3:3" x14ac:dyDescent="0.25">
      <c r="C3167" s="134"/>
    </row>
    <row r="3168" spans="3:3" x14ac:dyDescent="0.25">
      <c r="C3168" s="134"/>
    </row>
    <row r="3169" spans="3:3" x14ac:dyDescent="0.25">
      <c r="C3169" s="134"/>
    </row>
    <row r="3170" spans="3:3" x14ac:dyDescent="0.25">
      <c r="C3170" s="134"/>
    </row>
    <row r="3171" spans="3:3" x14ac:dyDescent="0.25">
      <c r="C3171" s="134"/>
    </row>
    <row r="3172" spans="3:3" x14ac:dyDescent="0.25">
      <c r="C3172" s="134"/>
    </row>
    <row r="3173" spans="3:3" x14ac:dyDescent="0.25">
      <c r="C3173" s="134"/>
    </row>
    <row r="3174" spans="3:3" x14ac:dyDescent="0.25">
      <c r="C3174" s="134"/>
    </row>
    <row r="3175" spans="3:3" x14ac:dyDescent="0.25">
      <c r="C3175" s="134"/>
    </row>
    <row r="3176" spans="3:3" x14ac:dyDescent="0.25">
      <c r="C3176" s="134"/>
    </row>
    <row r="3177" spans="3:3" x14ac:dyDescent="0.25">
      <c r="C3177" s="134"/>
    </row>
    <row r="3178" spans="3:3" x14ac:dyDescent="0.25">
      <c r="C3178" s="134"/>
    </row>
    <row r="3179" spans="3:3" x14ac:dyDescent="0.25">
      <c r="C3179" s="134"/>
    </row>
    <row r="3180" spans="3:3" x14ac:dyDescent="0.25">
      <c r="C3180" s="134"/>
    </row>
    <row r="3181" spans="3:3" x14ac:dyDescent="0.25">
      <c r="C3181" s="134"/>
    </row>
    <row r="3182" spans="3:3" x14ac:dyDescent="0.25">
      <c r="C3182" s="134"/>
    </row>
    <row r="3183" spans="3:3" x14ac:dyDescent="0.25">
      <c r="C3183" s="134"/>
    </row>
    <row r="3184" spans="3:3" x14ac:dyDescent="0.25">
      <c r="C3184" s="134"/>
    </row>
    <row r="3185" spans="3:3" x14ac:dyDescent="0.25">
      <c r="C3185" s="134"/>
    </row>
    <row r="3186" spans="3:3" x14ac:dyDescent="0.25">
      <c r="C3186" s="134"/>
    </row>
    <row r="3187" spans="3:3" x14ac:dyDescent="0.25">
      <c r="C3187" s="134"/>
    </row>
    <row r="3188" spans="3:3" x14ac:dyDescent="0.25">
      <c r="C3188" s="134"/>
    </row>
    <row r="3189" spans="3:3" x14ac:dyDescent="0.25">
      <c r="C3189" s="134"/>
    </row>
    <row r="3190" spans="3:3" x14ac:dyDescent="0.25">
      <c r="C3190" s="134"/>
    </row>
    <row r="3191" spans="3:3" x14ac:dyDescent="0.25">
      <c r="C3191" s="134"/>
    </row>
    <row r="3192" spans="3:3" x14ac:dyDescent="0.25">
      <c r="C3192" s="134"/>
    </row>
    <row r="3193" spans="3:3" x14ac:dyDescent="0.25">
      <c r="C3193" s="134"/>
    </row>
    <row r="3194" spans="3:3" x14ac:dyDescent="0.25">
      <c r="C3194" s="134"/>
    </row>
    <row r="3195" spans="3:3" x14ac:dyDescent="0.25">
      <c r="C3195" s="134"/>
    </row>
    <row r="3196" spans="3:3" x14ac:dyDescent="0.25">
      <c r="C3196" s="134"/>
    </row>
    <row r="3197" spans="3:3" x14ac:dyDescent="0.25">
      <c r="C3197" s="134"/>
    </row>
    <row r="3198" spans="3:3" x14ac:dyDescent="0.25">
      <c r="C3198" s="134"/>
    </row>
    <row r="3199" spans="3:3" x14ac:dyDescent="0.25">
      <c r="C3199" s="134"/>
    </row>
    <row r="3200" spans="3:3" x14ac:dyDescent="0.25">
      <c r="C3200" s="134"/>
    </row>
    <row r="3201" spans="3:3" x14ac:dyDescent="0.25">
      <c r="C3201" s="134"/>
    </row>
    <row r="3202" spans="3:3" x14ac:dyDescent="0.25">
      <c r="C3202" s="134"/>
    </row>
    <row r="3203" spans="3:3" x14ac:dyDescent="0.25">
      <c r="C3203" s="134"/>
    </row>
    <row r="3204" spans="3:3" x14ac:dyDescent="0.25">
      <c r="C3204" s="134"/>
    </row>
    <row r="3205" spans="3:3" x14ac:dyDescent="0.25">
      <c r="C3205" s="134"/>
    </row>
    <row r="3206" spans="3:3" x14ac:dyDescent="0.25">
      <c r="C3206" s="134"/>
    </row>
    <row r="3207" spans="3:3" x14ac:dyDescent="0.25">
      <c r="C3207" s="134"/>
    </row>
    <row r="3208" spans="3:3" x14ac:dyDescent="0.25">
      <c r="C3208" s="134"/>
    </row>
    <row r="3209" spans="3:3" x14ac:dyDescent="0.25">
      <c r="C3209" s="134"/>
    </row>
    <row r="3210" spans="3:3" x14ac:dyDescent="0.25">
      <c r="C3210" s="134"/>
    </row>
    <row r="3211" spans="3:3" x14ac:dyDescent="0.25">
      <c r="C3211" s="134"/>
    </row>
    <row r="3212" spans="3:3" x14ac:dyDescent="0.25">
      <c r="C3212" s="134"/>
    </row>
    <row r="3213" spans="3:3" x14ac:dyDescent="0.25">
      <c r="C3213" s="134"/>
    </row>
    <row r="3214" spans="3:3" x14ac:dyDescent="0.25">
      <c r="C3214" s="134"/>
    </row>
    <row r="3215" spans="3:3" x14ac:dyDescent="0.25">
      <c r="C3215" s="134"/>
    </row>
    <row r="3216" spans="3:3" x14ac:dyDescent="0.25">
      <c r="C3216" s="134"/>
    </row>
    <row r="3217" spans="3:3" x14ac:dyDescent="0.25">
      <c r="C3217" s="134"/>
    </row>
    <row r="3218" spans="3:3" x14ac:dyDescent="0.25">
      <c r="C3218" s="134"/>
    </row>
    <row r="3219" spans="3:3" x14ac:dyDescent="0.25">
      <c r="C3219" s="134"/>
    </row>
    <row r="3220" spans="3:3" x14ac:dyDescent="0.25">
      <c r="C3220" s="134"/>
    </row>
    <row r="3221" spans="3:3" x14ac:dyDescent="0.25">
      <c r="C3221" s="134"/>
    </row>
    <row r="3222" spans="3:3" x14ac:dyDescent="0.25">
      <c r="C3222" s="134"/>
    </row>
    <row r="3223" spans="3:3" x14ac:dyDescent="0.25">
      <c r="C3223" s="134"/>
    </row>
    <row r="3224" spans="3:3" x14ac:dyDescent="0.25">
      <c r="C3224" s="134"/>
    </row>
    <row r="3225" spans="3:3" x14ac:dyDescent="0.25">
      <c r="C3225" s="134"/>
    </row>
    <row r="3226" spans="3:3" x14ac:dyDescent="0.25">
      <c r="C3226" s="134"/>
    </row>
    <row r="3227" spans="3:3" x14ac:dyDescent="0.25">
      <c r="C3227" s="134"/>
    </row>
    <row r="3228" spans="3:3" x14ac:dyDescent="0.25">
      <c r="C3228" s="134"/>
    </row>
    <row r="3229" spans="3:3" x14ac:dyDescent="0.25">
      <c r="C3229" s="134"/>
    </row>
    <row r="3230" spans="3:3" x14ac:dyDescent="0.25">
      <c r="C3230" s="134"/>
    </row>
    <row r="3231" spans="3:3" x14ac:dyDescent="0.25">
      <c r="C3231" s="134"/>
    </row>
    <row r="3232" spans="3:3" x14ac:dyDescent="0.25">
      <c r="C3232" s="134"/>
    </row>
    <row r="3233" spans="3:3" x14ac:dyDescent="0.25">
      <c r="C3233" s="134"/>
    </row>
    <row r="3234" spans="3:3" x14ac:dyDescent="0.25">
      <c r="C3234" s="134"/>
    </row>
    <row r="3235" spans="3:3" x14ac:dyDescent="0.25">
      <c r="C3235" s="134"/>
    </row>
    <row r="3236" spans="3:3" x14ac:dyDescent="0.25">
      <c r="C3236" s="134"/>
    </row>
    <row r="3237" spans="3:3" x14ac:dyDescent="0.25">
      <c r="C3237" s="134"/>
    </row>
    <row r="3238" spans="3:3" x14ac:dyDescent="0.25">
      <c r="C3238" s="134"/>
    </row>
    <row r="3239" spans="3:3" x14ac:dyDescent="0.25">
      <c r="C3239" s="134"/>
    </row>
    <row r="3240" spans="3:3" x14ac:dyDescent="0.25">
      <c r="C3240" s="134"/>
    </row>
    <row r="3241" spans="3:3" x14ac:dyDescent="0.25">
      <c r="C3241" s="134"/>
    </row>
    <row r="3242" spans="3:3" x14ac:dyDescent="0.25">
      <c r="C3242" s="134"/>
    </row>
    <row r="3243" spans="3:3" x14ac:dyDescent="0.25">
      <c r="C3243" s="134"/>
    </row>
    <row r="3244" spans="3:3" x14ac:dyDescent="0.25">
      <c r="C3244" s="134"/>
    </row>
    <row r="3245" spans="3:3" x14ac:dyDescent="0.25">
      <c r="C3245" s="134"/>
    </row>
    <row r="3246" spans="3:3" x14ac:dyDescent="0.25">
      <c r="C3246" s="134"/>
    </row>
    <row r="3247" spans="3:3" x14ac:dyDescent="0.25">
      <c r="C3247" s="134"/>
    </row>
    <row r="3248" spans="3:3" x14ac:dyDescent="0.25">
      <c r="C3248" s="134"/>
    </row>
    <row r="3249" spans="3:3" x14ac:dyDescent="0.25">
      <c r="C3249" s="134"/>
    </row>
    <row r="3250" spans="3:3" x14ac:dyDescent="0.25">
      <c r="C3250" s="134"/>
    </row>
    <row r="3251" spans="3:3" x14ac:dyDescent="0.25">
      <c r="C3251" s="134"/>
    </row>
    <row r="3252" spans="3:3" x14ac:dyDescent="0.25">
      <c r="C3252" s="134"/>
    </row>
    <row r="3253" spans="3:3" x14ac:dyDescent="0.25">
      <c r="C3253" s="134"/>
    </row>
    <row r="3254" spans="3:3" x14ac:dyDescent="0.25">
      <c r="C3254" s="134"/>
    </row>
    <row r="3255" spans="3:3" x14ac:dyDescent="0.25">
      <c r="C3255" s="134"/>
    </row>
    <row r="3256" spans="3:3" x14ac:dyDescent="0.25">
      <c r="C3256" s="134"/>
    </row>
    <row r="3257" spans="3:3" x14ac:dyDescent="0.25">
      <c r="C3257" s="134"/>
    </row>
    <row r="3258" spans="3:3" x14ac:dyDescent="0.25">
      <c r="C3258" s="134"/>
    </row>
    <row r="3259" spans="3:3" x14ac:dyDescent="0.25">
      <c r="C3259" s="134"/>
    </row>
    <row r="3260" spans="3:3" x14ac:dyDescent="0.25">
      <c r="C3260" s="134"/>
    </row>
    <row r="3261" spans="3:3" x14ac:dyDescent="0.25">
      <c r="C3261" s="134"/>
    </row>
    <row r="3262" spans="3:3" x14ac:dyDescent="0.25">
      <c r="C3262" s="134"/>
    </row>
    <row r="3263" spans="3:3" x14ac:dyDescent="0.25">
      <c r="C3263" s="134"/>
    </row>
    <row r="3264" spans="3:3" x14ac:dyDescent="0.25">
      <c r="C3264" s="134"/>
    </row>
    <row r="3265" spans="3:3" x14ac:dyDescent="0.25">
      <c r="C3265" s="134"/>
    </row>
    <row r="3266" spans="3:3" x14ac:dyDescent="0.25">
      <c r="C3266" s="134"/>
    </row>
    <row r="3267" spans="3:3" x14ac:dyDescent="0.25">
      <c r="C3267" s="134"/>
    </row>
    <row r="3268" spans="3:3" x14ac:dyDescent="0.25">
      <c r="C3268" s="134"/>
    </row>
    <row r="3269" spans="3:3" x14ac:dyDescent="0.25">
      <c r="C3269" s="134"/>
    </row>
    <row r="3270" spans="3:3" x14ac:dyDescent="0.25">
      <c r="C3270" s="134"/>
    </row>
    <row r="3271" spans="3:3" x14ac:dyDescent="0.25">
      <c r="C3271" s="134"/>
    </row>
    <row r="3272" spans="3:3" x14ac:dyDescent="0.25">
      <c r="C3272" s="134"/>
    </row>
    <row r="3273" spans="3:3" x14ac:dyDescent="0.25">
      <c r="C3273" s="134"/>
    </row>
    <row r="3274" spans="3:3" x14ac:dyDescent="0.25">
      <c r="C3274" s="134"/>
    </row>
    <row r="3275" spans="3:3" x14ac:dyDescent="0.25">
      <c r="C3275" s="134"/>
    </row>
    <row r="3276" spans="3:3" x14ac:dyDescent="0.25">
      <c r="C3276" s="134"/>
    </row>
    <row r="3277" spans="3:3" x14ac:dyDescent="0.25">
      <c r="C3277" s="134"/>
    </row>
    <row r="3278" spans="3:3" x14ac:dyDescent="0.25">
      <c r="C3278" s="134"/>
    </row>
    <row r="3279" spans="3:3" x14ac:dyDescent="0.25">
      <c r="C3279" s="134"/>
    </row>
    <row r="3280" spans="3:3" x14ac:dyDescent="0.25">
      <c r="C3280" s="134"/>
    </row>
    <row r="3281" spans="3:3" x14ac:dyDescent="0.25">
      <c r="C3281" s="134"/>
    </row>
    <row r="3282" spans="3:3" x14ac:dyDescent="0.25">
      <c r="C3282" s="134"/>
    </row>
    <row r="3283" spans="3:3" x14ac:dyDescent="0.25">
      <c r="C3283" s="134"/>
    </row>
    <row r="3284" spans="3:3" x14ac:dyDescent="0.25">
      <c r="C3284" s="134"/>
    </row>
    <row r="3285" spans="3:3" x14ac:dyDescent="0.25">
      <c r="C3285" s="134"/>
    </row>
    <row r="3286" spans="3:3" x14ac:dyDescent="0.25">
      <c r="C3286" s="134"/>
    </row>
    <row r="3287" spans="3:3" x14ac:dyDescent="0.25">
      <c r="C3287" s="134"/>
    </row>
    <row r="3288" spans="3:3" x14ac:dyDescent="0.25">
      <c r="C3288" s="134"/>
    </row>
    <row r="3289" spans="3:3" x14ac:dyDescent="0.25">
      <c r="C3289" s="134"/>
    </row>
    <row r="3290" spans="3:3" x14ac:dyDescent="0.25">
      <c r="C3290" s="134"/>
    </row>
    <row r="3291" spans="3:3" x14ac:dyDescent="0.25">
      <c r="C3291" s="134"/>
    </row>
    <row r="3292" spans="3:3" x14ac:dyDescent="0.25">
      <c r="C3292" s="134"/>
    </row>
    <row r="3293" spans="3:3" x14ac:dyDescent="0.25">
      <c r="C3293" s="134"/>
    </row>
    <row r="3294" spans="3:3" x14ac:dyDescent="0.25">
      <c r="C3294" s="134"/>
    </row>
    <row r="3295" spans="3:3" x14ac:dyDescent="0.25">
      <c r="C3295" s="134"/>
    </row>
    <row r="3296" spans="3:3" x14ac:dyDescent="0.25">
      <c r="C3296" s="134"/>
    </row>
    <row r="3297" spans="3:3" x14ac:dyDescent="0.25">
      <c r="C3297" s="134"/>
    </row>
    <row r="3298" spans="3:3" x14ac:dyDescent="0.25">
      <c r="C3298" s="134"/>
    </row>
    <row r="3299" spans="3:3" x14ac:dyDescent="0.25">
      <c r="C3299" s="134"/>
    </row>
    <row r="3300" spans="3:3" x14ac:dyDescent="0.25">
      <c r="C3300" s="134"/>
    </row>
    <row r="3301" spans="3:3" x14ac:dyDescent="0.25">
      <c r="C3301" s="134"/>
    </row>
    <row r="3302" spans="3:3" x14ac:dyDescent="0.25">
      <c r="C3302" s="134"/>
    </row>
    <row r="3303" spans="3:3" x14ac:dyDescent="0.25">
      <c r="C3303" s="134"/>
    </row>
    <row r="3304" spans="3:3" x14ac:dyDescent="0.25">
      <c r="C3304" s="134"/>
    </row>
    <row r="3305" spans="3:3" x14ac:dyDescent="0.25">
      <c r="C3305" s="134"/>
    </row>
    <row r="3306" spans="3:3" x14ac:dyDescent="0.25">
      <c r="C3306" s="134"/>
    </row>
    <row r="3307" spans="3:3" x14ac:dyDescent="0.25">
      <c r="C3307" s="134"/>
    </row>
    <row r="3308" spans="3:3" x14ac:dyDescent="0.25">
      <c r="C3308" s="134"/>
    </row>
    <row r="3309" spans="3:3" x14ac:dyDescent="0.25">
      <c r="C3309" s="134"/>
    </row>
    <row r="3310" spans="3:3" x14ac:dyDescent="0.25">
      <c r="C3310" s="134"/>
    </row>
    <row r="3311" spans="3:3" x14ac:dyDescent="0.25">
      <c r="C3311" s="134"/>
    </row>
    <row r="3312" spans="3:3" x14ac:dyDescent="0.25">
      <c r="C3312" s="134"/>
    </row>
    <row r="3313" spans="3:3" x14ac:dyDescent="0.25">
      <c r="C3313" s="134"/>
    </row>
    <row r="3314" spans="3:3" x14ac:dyDescent="0.25">
      <c r="C3314" s="134"/>
    </row>
    <row r="3315" spans="3:3" x14ac:dyDescent="0.25">
      <c r="C3315" s="134"/>
    </row>
    <row r="3316" spans="3:3" x14ac:dyDescent="0.25">
      <c r="C3316" s="134"/>
    </row>
    <row r="3317" spans="3:3" x14ac:dyDescent="0.25">
      <c r="C3317" s="134"/>
    </row>
    <row r="3318" spans="3:3" x14ac:dyDescent="0.25">
      <c r="C3318" s="134"/>
    </row>
    <row r="3319" spans="3:3" x14ac:dyDescent="0.25">
      <c r="C3319" s="134"/>
    </row>
    <row r="3320" spans="3:3" x14ac:dyDescent="0.25">
      <c r="C3320" s="134"/>
    </row>
    <row r="3321" spans="3:3" x14ac:dyDescent="0.25">
      <c r="C3321" s="134"/>
    </row>
    <row r="3322" spans="3:3" x14ac:dyDescent="0.25">
      <c r="C3322" s="134"/>
    </row>
    <row r="3323" spans="3:3" x14ac:dyDescent="0.25">
      <c r="C3323" s="134"/>
    </row>
    <row r="3324" spans="3:3" x14ac:dyDescent="0.25">
      <c r="C3324" s="134"/>
    </row>
    <row r="3325" spans="3:3" x14ac:dyDescent="0.25">
      <c r="C3325" s="134"/>
    </row>
    <row r="3326" spans="3:3" x14ac:dyDescent="0.25">
      <c r="C3326" s="134"/>
    </row>
    <row r="3327" spans="3:3" x14ac:dyDescent="0.25">
      <c r="C3327" s="134"/>
    </row>
    <row r="3328" spans="3:3" x14ac:dyDescent="0.25">
      <c r="C3328" s="134"/>
    </row>
    <row r="3329" spans="3:3" x14ac:dyDescent="0.25">
      <c r="C3329" s="134"/>
    </row>
    <row r="3330" spans="3:3" x14ac:dyDescent="0.25">
      <c r="C3330" s="134"/>
    </row>
    <row r="3331" spans="3:3" x14ac:dyDescent="0.25">
      <c r="C3331" s="134"/>
    </row>
    <row r="3332" spans="3:3" x14ac:dyDescent="0.25">
      <c r="C3332" s="134"/>
    </row>
    <row r="3333" spans="3:3" x14ac:dyDescent="0.25">
      <c r="C3333" s="134"/>
    </row>
    <row r="3334" spans="3:3" x14ac:dyDescent="0.25">
      <c r="C3334" s="134"/>
    </row>
    <row r="3335" spans="3:3" x14ac:dyDescent="0.25">
      <c r="C3335" s="134"/>
    </row>
    <row r="3336" spans="3:3" x14ac:dyDescent="0.25">
      <c r="C3336" s="134"/>
    </row>
    <row r="3337" spans="3:3" x14ac:dyDescent="0.25">
      <c r="C3337" s="134"/>
    </row>
    <row r="3338" spans="3:3" x14ac:dyDescent="0.25">
      <c r="C3338" s="134"/>
    </row>
    <row r="3339" spans="3:3" x14ac:dyDescent="0.25">
      <c r="C3339" s="134"/>
    </row>
    <row r="3340" spans="3:3" x14ac:dyDescent="0.25">
      <c r="C3340" s="134"/>
    </row>
    <row r="3341" spans="3:3" x14ac:dyDescent="0.25">
      <c r="C3341" s="134"/>
    </row>
    <row r="3342" spans="3:3" x14ac:dyDescent="0.25">
      <c r="C3342" s="134"/>
    </row>
    <row r="3343" spans="3:3" x14ac:dyDescent="0.25">
      <c r="C3343" s="134"/>
    </row>
    <row r="3344" spans="3:3" x14ac:dyDescent="0.25">
      <c r="C3344" s="134"/>
    </row>
    <row r="3345" spans="3:3" x14ac:dyDescent="0.25">
      <c r="C3345" s="134"/>
    </row>
    <row r="3346" spans="3:3" x14ac:dyDescent="0.25">
      <c r="C3346" s="134"/>
    </row>
    <row r="3347" spans="3:3" x14ac:dyDescent="0.25">
      <c r="C3347" s="134"/>
    </row>
    <row r="3348" spans="3:3" x14ac:dyDescent="0.25">
      <c r="C3348" s="134"/>
    </row>
    <row r="3349" spans="3:3" x14ac:dyDescent="0.25">
      <c r="C3349" s="134"/>
    </row>
    <row r="3350" spans="3:3" x14ac:dyDescent="0.25">
      <c r="C3350" s="134"/>
    </row>
    <row r="3351" spans="3:3" x14ac:dyDescent="0.25">
      <c r="C3351" s="134"/>
    </row>
    <row r="3352" spans="3:3" x14ac:dyDescent="0.25">
      <c r="C3352" s="134"/>
    </row>
    <row r="3353" spans="3:3" x14ac:dyDescent="0.25">
      <c r="C3353" s="134"/>
    </row>
    <row r="3354" spans="3:3" x14ac:dyDescent="0.25">
      <c r="C3354" s="134"/>
    </row>
    <row r="3355" spans="3:3" x14ac:dyDescent="0.25">
      <c r="C3355" s="134"/>
    </row>
    <row r="3356" spans="3:3" x14ac:dyDescent="0.25">
      <c r="C3356" s="134"/>
    </row>
    <row r="3357" spans="3:3" x14ac:dyDescent="0.25">
      <c r="C3357" s="134"/>
    </row>
    <row r="3358" spans="3:3" x14ac:dyDescent="0.25">
      <c r="C3358" s="134"/>
    </row>
    <row r="3359" spans="3:3" x14ac:dyDescent="0.25">
      <c r="C3359" s="134"/>
    </row>
    <row r="3360" spans="3:3" x14ac:dyDescent="0.25">
      <c r="C3360" s="134"/>
    </row>
    <row r="3361" spans="3:3" x14ac:dyDescent="0.25">
      <c r="C3361" s="134"/>
    </row>
    <row r="3362" spans="3:3" x14ac:dyDescent="0.25">
      <c r="C3362" s="134"/>
    </row>
    <row r="3363" spans="3:3" x14ac:dyDescent="0.25">
      <c r="C3363" s="134"/>
    </row>
    <row r="3364" spans="3:3" x14ac:dyDescent="0.25">
      <c r="C3364" s="134"/>
    </row>
    <row r="3365" spans="3:3" x14ac:dyDescent="0.25">
      <c r="C3365" s="134"/>
    </row>
    <row r="3366" spans="3:3" x14ac:dyDescent="0.25">
      <c r="C3366" s="134"/>
    </row>
    <row r="3367" spans="3:3" x14ac:dyDescent="0.25">
      <c r="C3367" s="134"/>
    </row>
    <row r="3368" spans="3:3" x14ac:dyDescent="0.25">
      <c r="C3368" s="134"/>
    </row>
    <row r="3369" spans="3:3" x14ac:dyDescent="0.25">
      <c r="C3369" s="134"/>
    </row>
    <row r="3370" spans="3:3" x14ac:dyDescent="0.25">
      <c r="C3370" s="134"/>
    </row>
    <row r="3371" spans="3:3" x14ac:dyDescent="0.25">
      <c r="C3371" s="134"/>
    </row>
    <row r="3372" spans="3:3" x14ac:dyDescent="0.25">
      <c r="C3372" s="134"/>
    </row>
    <row r="3373" spans="3:3" x14ac:dyDescent="0.25">
      <c r="C3373" s="134"/>
    </row>
    <row r="3374" spans="3:3" x14ac:dyDescent="0.25">
      <c r="C3374" s="134"/>
    </row>
    <row r="3375" spans="3:3" x14ac:dyDescent="0.25">
      <c r="C3375" s="134"/>
    </row>
    <row r="3376" spans="3:3" x14ac:dyDescent="0.25">
      <c r="C3376" s="134"/>
    </row>
    <row r="3377" spans="3:3" x14ac:dyDescent="0.25">
      <c r="C3377" s="134"/>
    </row>
    <row r="3378" spans="3:3" x14ac:dyDescent="0.25">
      <c r="C3378" s="134"/>
    </row>
    <row r="3379" spans="3:3" x14ac:dyDescent="0.25">
      <c r="C3379" s="134"/>
    </row>
    <row r="3380" spans="3:3" x14ac:dyDescent="0.25">
      <c r="C3380" s="134"/>
    </row>
    <row r="3381" spans="3:3" x14ac:dyDescent="0.25">
      <c r="C3381" s="134"/>
    </row>
    <row r="3382" spans="3:3" x14ac:dyDescent="0.25">
      <c r="C3382" s="134"/>
    </row>
    <row r="3383" spans="3:3" x14ac:dyDescent="0.25">
      <c r="C3383" s="134"/>
    </row>
    <row r="3384" spans="3:3" x14ac:dyDescent="0.25">
      <c r="C3384" s="134"/>
    </row>
    <row r="3385" spans="3:3" x14ac:dyDescent="0.25">
      <c r="C3385" s="134"/>
    </row>
    <row r="3386" spans="3:3" x14ac:dyDescent="0.25">
      <c r="C3386" s="134"/>
    </row>
    <row r="3387" spans="3:3" x14ac:dyDescent="0.25">
      <c r="C3387" s="134"/>
    </row>
    <row r="3388" spans="3:3" x14ac:dyDescent="0.25">
      <c r="C3388" s="134"/>
    </row>
    <row r="3389" spans="3:3" x14ac:dyDescent="0.25">
      <c r="C3389" s="134"/>
    </row>
    <row r="3390" spans="3:3" x14ac:dyDescent="0.25">
      <c r="C3390" s="134"/>
    </row>
    <row r="3391" spans="3:3" x14ac:dyDescent="0.25">
      <c r="C3391" s="134"/>
    </row>
    <row r="3392" spans="3:3" x14ac:dyDescent="0.25">
      <c r="C3392" s="134"/>
    </row>
    <row r="3393" spans="3:3" x14ac:dyDescent="0.25">
      <c r="C3393" s="134"/>
    </row>
    <row r="3394" spans="3:3" x14ac:dyDescent="0.25">
      <c r="C3394" s="134"/>
    </row>
    <row r="3395" spans="3:3" x14ac:dyDescent="0.25">
      <c r="C3395" s="134"/>
    </row>
    <row r="3396" spans="3:3" x14ac:dyDescent="0.25">
      <c r="C3396" s="134"/>
    </row>
    <row r="3397" spans="3:3" x14ac:dyDescent="0.25">
      <c r="C3397" s="134"/>
    </row>
    <row r="3398" spans="3:3" x14ac:dyDescent="0.25">
      <c r="C3398" s="134"/>
    </row>
    <row r="3399" spans="3:3" x14ac:dyDescent="0.25">
      <c r="C3399" s="134"/>
    </row>
    <row r="3400" spans="3:3" x14ac:dyDescent="0.25">
      <c r="C3400" s="134"/>
    </row>
    <row r="3401" spans="3:3" x14ac:dyDescent="0.25">
      <c r="C3401" s="134"/>
    </row>
    <row r="3402" spans="3:3" x14ac:dyDescent="0.25">
      <c r="C3402" s="134"/>
    </row>
    <row r="3403" spans="3:3" x14ac:dyDescent="0.25">
      <c r="C3403" s="134"/>
    </row>
    <row r="3404" spans="3:3" x14ac:dyDescent="0.25">
      <c r="C3404" s="134"/>
    </row>
    <row r="3405" spans="3:3" x14ac:dyDescent="0.25">
      <c r="C3405" s="134"/>
    </row>
    <row r="3406" spans="3:3" x14ac:dyDescent="0.25">
      <c r="C3406" s="134"/>
    </row>
    <row r="3407" spans="3:3" x14ac:dyDescent="0.25">
      <c r="C3407" s="134"/>
    </row>
    <row r="3408" spans="3:3" x14ac:dyDescent="0.25">
      <c r="C3408" s="134"/>
    </row>
    <row r="3409" spans="3:3" x14ac:dyDescent="0.25">
      <c r="C3409" s="134"/>
    </row>
    <row r="3410" spans="3:3" x14ac:dyDescent="0.25">
      <c r="C3410" s="134"/>
    </row>
    <row r="3411" spans="3:3" x14ac:dyDescent="0.25">
      <c r="C3411" s="134"/>
    </row>
    <row r="3412" spans="3:3" x14ac:dyDescent="0.25">
      <c r="C3412" s="134"/>
    </row>
    <row r="3413" spans="3:3" x14ac:dyDescent="0.25">
      <c r="C3413" s="134"/>
    </row>
    <row r="3414" spans="3:3" x14ac:dyDescent="0.25">
      <c r="C3414" s="134"/>
    </row>
    <row r="3415" spans="3:3" x14ac:dyDescent="0.25">
      <c r="C3415" s="134"/>
    </row>
    <row r="3416" spans="3:3" x14ac:dyDescent="0.25">
      <c r="C3416" s="134"/>
    </row>
    <row r="3417" spans="3:3" x14ac:dyDescent="0.25">
      <c r="C3417" s="134"/>
    </row>
    <row r="3418" spans="3:3" x14ac:dyDescent="0.25">
      <c r="C3418" s="134"/>
    </row>
    <row r="3419" spans="3:3" x14ac:dyDescent="0.25">
      <c r="C3419" s="134"/>
    </row>
    <row r="3420" spans="3:3" x14ac:dyDescent="0.25">
      <c r="C3420" s="134"/>
    </row>
    <row r="3421" spans="3:3" x14ac:dyDescent="0.25">
      <c r="C3421" s="134"/>
    </row>
    <row r="3422" spans="3:3" x14ac:dyDescent="0.25">
      <c r="C3422" s="134"/>
    </row>
    <row r="3423" spans="3:3" x14ac:dyDescent="0.25">
      <c r="C3423" s="134"/>
    </row>
    <row r="3424" spans="3:3" x14ac:dyDescent="0.25">
      <c r="C3424" s="134"/>
    </row>
    <row r="3425" spans="3:3" x14ac:dyDescent="0.25">
      <c r="C3425" s="134"/>
    </row>
    <row r="3426" spans="3:3" x14ac:dyDescent="0.25">
      <c r="C3426" s="134"/>
    </row>
    <row r="3427" spans="3:3" x14ac:dyDescent="0.25">
      <c r="C3427" s="134"/>
    </row>
    <row r="3428" spans="3:3" x14ac:dyDescent="0.25">
      <c r="C3428" s="134"/>
    </row>
    <row r="3429" spans="3:3" x14ac:dyDescent="0.25">
      <c r="C3429" s="134"/>
    </row>
    <row r="3430" spans="3:3" x14ac:dyDescent="0.25">
      <c r="C3430" s="134"/>
    </row>
    <row r="3431" spans="3:3" x14ac:dyDescent="0.25">
      <c r="C3431" s="134"/>
    </row>
    <row r="3432" spans="3:3" x14ac:dyDescent="0.25">
      <c r="C3432" s="134"/>
    </row>
    <row r="3433" spans="3:3" x14ac:dyDescent="0.25">
      <c r="C3433" s="134"/>
    </row>
    <row r="3434" spans="3:3" x14ac:dyDescent="0.25">
      <c r="C3434" s="134"/>
    </row>
    <row r="3435" spans="3:3" x14ac:dyDescent="0.25">
      <c r="C3435" s="134"/>
    </row>
    <row r="3436" spans="3:3" x14ac:dyDescent="0.25">
      <c r="C3436" s="134"/>
    </row>
    <row r="3437" spans="3:3" x14ac:dyDescent="0.25">
      <c r="C3437" s="134"/>
    </row>
    <row r="3438" spans="3:3" x14ac:dyDescent="0.25">
      <c r="C3438" s="134"/>
    </row>
    <row r="3439" spans="3:3" x14ac:dyDescent="0.25">
      <c r="C3439" s="134"/>
    </row>
    <row r="3440" spans="3:3" x14ac:dyDescent="0.25">
      <c r="C3440" s="134"/>
    </row>
    <row r="3441" spans="3:3" x14ac:dyDescent="0.25">
      <c r="C3441" s="134"/>
    </row>
    <row r="3442" spans="3:3" x14ac:dyDescent="0.25">
      <c r="C3442" s="134"/>
    </row>
    <row r="3443" spans="3:3" x14ac:dyDescent="0.25">
      <c r="C3443" s="134"/>
    </row>
    <row r="3444" spans="3:3" x14ac:dyDescent="0.25">
      <c r="C3444" s="134"/>
    </row>
    <row r="3445" spans="3:3" x14ac:dyDescent="0.25">
      <c r="C3445" s="134"/>
    </row>
    <row r="3446" spans="3:3" x14ac:dyDescent="0.25">
      <c r="C3446" s="134"/>
    </row>
    <row r="3447" spans="3:3" x14ac:dyDescent="0.25">
      <c r="C3447" s="134"/>
    </row>
    <row r="3448" spans="3:3" x14ac:dyDescent="0.25">
      <c r="C3448" s="134"/>
    </row>
    <row r="3449" spans="3:3" x14ac:dyDescent="0.25">
      <c r="C3449" s="134"/>
    </row>
    <row r="3450" spans="3:3" x14ac:dyDescent="0.25">
      <c r="C3450" s="134"/>
    </row>
    <row r="3451" spans="3:3" x14ac:dyDescent="0.25">
      <c r="C3451" s="134"/>
    </row>
    <row r="3452" spans="3:3" x14ac:dyDescent="0.25">
      <c r="C3452" s="134"/>
    </row>
    <row r="3453" spans="3:3" x14ac:dyDescent="0.25">
      <c r="C3453" s="134"/>
    </row>
    <row r="3454" spans="3:3" x14ac:dyDescent="0.25">
      <c r="C3454" s="134"/>
    </row>
    <row r="3455" spans="3:3" x14ac:dyDescent="0.25">
      <c r="C3455" s="134"/>
    </row>
    <row r="3456" spans="3:3" x14ac:dyDescent="0.25">
      <c r="C3456" s="134"/>
    </row>
    <row r="3457" spans="3:3" x14ac:dyDescent="0.25">
      <c r="C3457" s="134"/>
    </row>
    <row r="3458" spans="3:3" x14ac:dyDescent="0.25">
      <c r="C3458" s="134"/>
    </row>
    <row r="3459" spans="3:3" x14ac:dyDescent="0.25">
      <c r="C3459" s="134"/>
    </row>
    <row r="3460" spans="3:3" x14ac:dyDescent="0.25">
      <c r="C3460" s="134"/>
    </row>
    <row r="3461" spans="3:3" x14ac:dyDescent="0.25">
      <c r="C3461" s="134"/>
    </row>
    <row r="3462" spans="3:3" x14ac:dyDescent="0.25">
      <c r="C3462" s="134"/>
    </row>
    <row r="3463" spans="3:3" x14ac:dyDescent="0.25">
      <c r="C3463" s="134"/>
    </row>
    <row r="3464" spans="3:3" x14ac:dyDescent="0.25">
      <c r="C3464" s="134"/>
    </row>
    <row r="3465" spans="3:3" x14ac:dyDescent="0.25">
      <c r="C3465" s="134"/>
    </row>
    <row r="3466" spans="3:3" x14ac:dyDescent="0.25">
      <c r="C3466" s="134"/>
    </row>
    <row r="3467" spans="3:3" x14ac:dyDescent="0.25">
      <c r="C3467" s="134"/>
    </row>
    <row r="3468" spans="3:3" x14ac:dyDescent="0.25">
      <c r="C3468" s="134"/>
    </row>
    <row r="3469" spans="3:3" x14ac:dyDescent="0.25">
      <c r="C3469" s="134"/>
    </row>
    <row r="3470" spans="3:3" x14ac:dyDescent="0.25">
      <c r="C3470" s="134"/>
    </row>
    <row r="3471" spans="3:3" x14ac:dyDescent="0.25">
      <c r="C3471" s="134"/>
    </row>
    <row r="3472" spans="3:3" x14ac:dyDescent="0.25">
      <c r="C3472" s="134"/>
    </row>
    <row r="3473" spans="3:3" x14ac:dyDescent="0.25">
      <c r="C3473" s="134"/>
    </row>
    <row r="3474" spans="3:3" x14ac:dyDescent="0.25">
      <c r="C3474" s="134"/>
    </row>
    <row r="3475" spans="3:3" x14ac:dyDescent="0.25">
      <c r="C3475" s="134"/>
    </row>
    <row r="3476" spans="3:3" x14ac:dyDescent="0.25">
      <c r="C3476" s="134"/>
    </row>
    <row r="3477" spans="3:3" x14ac:dyDescent="0.25">
      <c r="C3477" s="134"/>
    </row>
    <row r="3478" spans="3:3" x14ac:dyDescent="0.25">
      <c r="C3478" s="134"/>
    </row>
    <row r="3479" spans="3:3" x14ac:dyDescent="0.25">
      <c r="C3479" s="134"/>
    </row>
    <row r="3480" spans="3:3" x14ac:dyDescent="0.25">
      <c r="C3480" s="134"/>
    </row>
    <row r="3481" spans="3:3" x14ac:dyDescent="0.25">
      <c r="C3481" s="134"/>
    </row>
    <row r="3482" spans="3:3" x14ac:dyDescent="0.25">
      <c r="C3482" s="134"/>
    </row>
    <row r="3483" spans="3:3" x14ac:dyDescent="0.25">
      <c r="C3483" s="134"/>
    </row>
    <row r="3484" spans="3:3" x14ac:dyDescent="0.25">
      <c r="C3484" s="134"/>
    </row>
    <row r="3485" spans="3:3" x14ac:dyDescent="0.25">
      <c r="C3485" s="134"/>
    </row>
    <row r="3486" spans="3:3" x14ac:dyDescent="0.25">
      <c r="C3486" s="134"/>
    </row>
    <row r="3487" spans="3:3" x14ac:dyDescent="0.25">
      <c r="C3487" s="134"/>
    </row>
    <row r="3488" spans="3:3" x14ac:dyDescent="0.25">
      <c r="C3488" s="134"/>
    </row>
    <row r="3489" spans="3:3" x14ac:dyDescent="0.25">
      <c r="C3489" s="134"/>
    </row>
    <row r="3490" spans="3:3" x14ac:dyDescent="0.25">
      <c r="C3490" s="134"/>
    </row>
    <row r="3491" spans="3:3" x14ac:dyDescent="0.25">
      <c r="C3491" s="134"/>
    </row>
    <row r="3492" spans="3:3" x14ac:dyDescent="0.25">
      <c r="C3492" s="134"/>
    </row>
    <row r="3493" spans="3:3" x14ac:dyDescent="0.25">
      <c r="C3493" s="134"/>
    </row>
    <row r="3494" spans="3:3" x14ac:dyDescent="0.25">
      <c r="C3494" s="134"/>
    </row>
    <row r="3495" spans="3:3" x14ac:dyDescent="0.25">
      <c r="C3495" s="134"/>
    </row>
    <row r="3496" spans="3:3" x14ac:dyDescent="0.25">
      <c r="C3496" s="134"/>
    </row>
    <row r="3497" spans="3:3" x14ac:dyDescent="0.25">
      <c r="C3497" s="134"/>
    </row>
    <row r="3498" spans="3:3" x14ac:dyDescent="0.25">
      <c r="C3498" s="134"/>
    </row>
    <row r="3499" spans="3:3" x14ac:dyDescent="0.25">
      <c r="C3499" s="134"/>
    </row>
    <row r="3500" spans="3:3" x14ac:dyDescent="0.25">
      <c r="C3500" s="134"/>
    </row>
    <row r="3501" spans="3:3" x14ac:dyDescent="0.25">
      <c r="C3501" s="134"/>
    </row>
    <row r="3502" spans="3:3" x14ac:dyDescent="0.25">
      <c r="C3502" s="134"/>
    </row>
    <row r="3503" spans="3:3" x14ac:dyDescent="0.25">
      <c r="C3503" s="134"/>
    </row>
    <row r="3504" spans="3:3" x14ac:dyDescent="0.25">
      <c r="C3504" s="134"/>
    </row>
    <row r="3505" spans="3:3" x14ac:dyDescent="0.25">
      <c r="C3505" s="134"/>
    </row>
    <row r="3506" spans="3:3" x14ac:dyDescent="0.25">
      <c r="C3506" s="134"/>
    </row>
    <row r="3507" spans="3:3" x14ac:dyDescent="0.25">
      <c r="C3507" s="134"/>
    </row>
    <row r="3508" spans="3:3" x14ac:dyDescent="0.25">
      <c r="C3508" s="134"/>
    </row>
    <row r="3509" spans="3:3" x14ac:dyDescent="0.25">
      <c r="C3509" s="134"/>
    </row>
    <row r="3510" spans="3:3" x14ac:dyDescent="0.25">
      <c r="C3510" s="134"/>
    </row>
    <row r="3511" spans="3:3" x14ac:dyDescent="0.25">
      <c r="C3511" s="134"/>
    </row>
    <row r="3512" spans="3:3" x14ac:dyDescent="0.25">
      <c r="C3512" s="134"/>
    </row>
    <row r="3513" spans="3:3" x14ac:dyDescent="0.25">
      <c r="C3513" s="134"/>
    </row>
    <row r="3514" spans="3:3" x14ac:dyDescent="0.25">
      <c r="C3514" s="134"/>
    </row>
    <row r="3515" spans="3:3" x14ac:dyDescent="0.25">
      <c r="C3515" s="134"/>
    </row>
    <row r="3516" spans="3:3" x14ac:dyDescent="0.25">
      <c r="C3516" s="134"/>
    </row>
    <row r="3517" spans="3:3" x14ac:dyDescent="0.25">
      <c r="C3517" s="134"/>
    </row>
    <row r="3518" spans="3:3" x14ac:dyDescent="0.25">
      <c r="C3518" s="134"/>
    </row>
    <row r="3519" spans="3:3" x14ac:dyDescent="0.25">
      <c r="C3519" s="134"/>
    </row>
    <row r="3520" spans="3:3" x14ac:dyDescent="0.25">
      <c r="C3520" s="134"/>
    </row>
    <row r="3521" spans="3:3" x14ac:dyDescent="0.25">
      <c r="C3521" s="134"/>
    </row>
    <row r="3522" spans="3:3" x14ac:dyDescent="0.25">
      <c r="C3522" s="134"/>
    </row>
    <row r="3523" spans="3:3" x14ac:dyDescent="0.25">
      <c r="C3523" s="134"/>
    </row>
    <row r="3524" spans="3:3" x14ac:dyDescent="0.25">
      <c r="C3524" s="134"/>
    </row>
    <row r="3525" spans="3:3" x14ac:dyDescent="0.25">
      <c r="C3525" s="134"/>
    </row>
    <row r="3526" spans="3:3" x14ac:dyDescent="0.25">
      <c r="C3526" s="134"/>
    </row>
    <row r="3527" spans="3:3" x14ac:dyDescent="0.25">
      <c r="C3527" s="134"/>
    </row>
    <row r="3528" spans="3:3" x14ac:dyDescent="0.25">
      <c r="C3528" s="134"/>
    </row>
    <row r="3529" spans="3:3" x14ac:dyDescent="0.25">
      <c r="C3529" s="134"/>
    </row>
    <row r="3530" spans="3:3" x14ac:dyDescent="0.25">
      <c r="C3530" s="134"/>
    </row>
    <row r="3531" spans="3:3" x14ac:dyDescent="0.25">
      <c r="C3531" s="134"/>
    </row>
    <row r="3532" spans="3:3" x14ac:dyDescent="0.25">
      <c r="C3532" s="134"/>
    </row>
    <row r="3533" spans="3:3" x14ac:dyDescent="0.25">
      <c r="C3533" s="134"/>
    </row>
    <row r="3534" spans="3:3" x14ac:dyDescent="0.25">
      <c r="C3534" s="134"/>
    </row>
    <row r="3535" spans="3:3" x14ac:dyDescent="0.25">
      <c r="C3535" s="134"/>
    </row>
    <row r="3536" spans="3:3" x14ac:dyDescent="0.25">
      <c r="C3536" s="134"/>
    </row>
    <row r="3537" spans="3:3" x14ac:dyDescent="0.25">
      <c r="C3537" s="134"/>
    </row>
    <row r="3538" spans="3:3" x14ac:dyDescent="0.25">
      <c r="C3538" s="134"/>
    </row>
    <row r="3539" spans="3:3" x14ac:dyDescent="0.25">
      <c r="C3539" s="134"/>
    </row>
    <row r="3540" spans="3:3" x14ac:dyDescent="0.25">
      <c r="C3540" s="134"/>
    </row>
    <row r="3541" spans="3:3" x14ac:dyDescent="0.25">
      <c r="C3541" s="134"/>
    </row>
    <row r="3542" spans="3:3" x14ac:dyDescent="0.25">
      <c r="C3542" s="134"/>
    </row>
    <row r="3543" spans="3:3" x14ac:dyDescent="0.25">
      <c r="C3543" s="134"/>
    </row>
    <row r="3544" spans="3:3" x14ac:dyDescent="0.25">
      <c r="C3544" s="134"/>
    </row>
    <row r="3545" spans="3:3" x14ac:dyDescent="0.25">
      <c r="C3545" s="134"/>
    </row>
    <row r="3546" spans="3:3" x14ac:dyDescent="0.25">
      <c r="C3546" s="134"/>
    </row>
    <row r="3547" spans="3:3" x14ac:dyDescent="0.25">
      <c r="C3547" s="134"/>
    </row>
    <row r="3548" spans="3:3" x14ac:dyDescent="0.25">
      <c r="C3548" s="134"/>
    </row>
    <row r="3549" spans="3:3" x14ac:dyDescent="0.25">
      <c r="C3549" s="134"/>
    </row>
    <row r="3550" spans="3:3" x14ac:dyDescent="0.25">
      <c r="C3550" s="134"/>
    </row>
    <row r="3551" spans="3:3" x14ac:dyDescent="0.25">
      <c r="C3551" s="134"/>
    </row>
    <row r="3552" spans="3:3" x14ac:dyDescent="0.25">
      <c r="C3552" s="134"/>
    </row>
    <row r="3553" spans="3:3" x14ac:dyDescent="0.25">
      <c r="C3553" s="134"/>
    </row>
    <row r="3554" spans="3:3" x14ac:dyDescent="0.25">
      <c r="C3554" s="134"/>
    </row>
    <row r="3555" spans="3:3" x14ac:dyDescent="0.25">
      <c r="C3555" s="134"/>
    </row>
    <row r="3556" spans="3:3" x14ac:dyDescent="0.25">
      <c r="C3556" s="134"/>
    </row>
    <row r="3557" spans="3:3" x14ac:dyDescent="0.25">
      <c r="C3557" s="134"/>
    </row>
    <row r="3558" spans="3:3" x14ac:dyDescent="0.25">
      <c r="C3558" s="134"/>
    </row>
    <row r="3559" spans="3:3" x14ac:dyDescent="0.25">
      <c r="C3559" s="134"/>
    </row>
    <row r="3560" spans="3:3" x14ac:dyDescent="0.25">
      <c r="C3560" s="134"/>
    </row>
    <row r="3561" spans="3:3" x14ac:dyDescent="0.25">
      <c r="C3561" s="134"/>
    </row>
    <row r="3562" spans="3:3" x14ac:dyDescent="0.25">
      <c r="C3562" s="134"/>
    </row>
    <row r="3563" spans="3:3" x14ac:dyDescent="0.25">
      <c r="C3563" s="134"/>
    </row>
    <row r="3564" spans="3:3" x14ac:dyDescent="0.25">
      <c r="C3564" s="134"/>
    </row>
    <row r="3565" spans="3:3" x14ac:dyDescent="0.25">
      <c r="C3565" s="134"/>
    </row>
    <row r="3566" spans="3:3" x14ac:dyDescent="0.25">
      <c r="C3566" s="134"/>
    </row>
    <row r="3567" spans="3:3" x14ac:dyDescent="0.25">
      <c r="C3567" s="134"/>
    </row>
    <row r="3568" spans="3:3" x14ac:dyDescent="0.25">
      <c r="C3568" s="134"/>
    </row>
    <row r="3569" spans="3:3" x14ac:dyDescent="0.25">
      <c r="C3569" s="134"/>
    </row>
    <row r="3570" spans="3:3" x14ac:dyDescent="0.25">
      <c r="C3570" s="134"/>
    </row>
    <row r="3571" spans="3:3" x14ac:dyDescent="0.25">
      <c r="C3571" s="134"/>
    </row>
    <row r="3572" spans="3:3" x14ac:dyDescent="0.25">
      <c r="C3572" s="134"/>
    </row>
    <row r="3573" spans="3:3" x14ac:dyDescent="0.25">
      <c r="C3573" s="134"/>
    </row>
    <row r="3574" spans="3:3" x14ac:dyDescent="0.25">
      <c r="C3574" s="134"/>
    </row>
    <row r="3575" spans="3:3" x14ac:dyDescent="0.25">
      <c r="C3575" s="134"/>
    </row>
    <row r="3576" spans="3:3" x14ac:dyDescent="0.25">
      <c r="C3576" s="134"/>
    </row>
    <row r="3577" spans="3:3" x14ac:dyDescent="0.25">
      <c r="C3577" s="134"/>
    </row>
    <row r="3578" spans="3:3" x14ac:dyDescent="0.25">
      <c r="C3578" s="134"/>
    </row>
    <row r="3579" spans="3:3" x14ac:dyDescent="0.25">
      <c r="C3579" s="134"/>
    </row>
    <row r="3580" spans="3:3" x14ac:dyDescent="0.25">
      <c r="C3580" s="134"/>
    </row>
    <row r="3581" spans="3:3" x14ac:dyDescent="0.25">
      <c r="C3581" s="134"/>
    </row>
    <row r="3582" spans="3:3" x14ac:dyDescent="0.25">
      <c r="C3582" s="134"/>
    </row>
    <row r="3583" spans="3:3" x14ac:dyDescent="0.25">
      <c r="C3583" s="134"/>
    </row>
    <row r="3584" spans="3:3" x14ac:dyDescent="0.25">
      <c r="C3584" s="134"/>
    </row>
    <row r="3585" spans="3:3" x14ac:dyDescent="0.25">
      <c r="C3585" s="134"/>
    </row>
    <row r="3586" spans="3:3" x14ac:dyDescent="0.25">
      <c r="C3586" s="134"/>
    </row>
    <row r="3587" spans="3:3" x14ac:dyDescent="0.25">
      <c r="C3587" s="134"/>
    </row>
    <row r="3588" spans="3:3" x14ac:dyDescent="0.25">
      <c r="C3588" s="134"/>
    </row>
    <row r="3589" spans="3:3" x14ac:dyDescent="0.25">
      <c r="C3589" s="134"/>
    </row>
    <row r="3590" spans="3:3" x14ac:dyDescent="0.25">
      <c r="C3590" s="134"/>
    </row>
    <row r="3591" spans="3:3" x14ac:dyDescent="0.25">
      <c r="C3591" s="134"/>
    </row>
    <row r="3592" spans="3:3" x14ac:dyDescent="0.25">
      <c r="C3592" s="134"/>
    </row>
    <row r="3593" spans="3:3" x14ac:dyDescent="0.25">
      <c r="C3593" s="134"/>
    </row>
    <row r="3594" spans="3:3" x14ac:dyDescent="0.25">
      <c r="C3594" s="134"/>
    </row>
    <row r="3595" spans="3:3" x14ac:dyDescent="0.25">
      <c r="C3595" s="134"/>
    </row>
    <row r="3596" spans="3:3" x14ac:dyDescent="0.25">
      <c r="C3596" s="134"/>
    </row>
    <row r="3597" spans="3:3" x14ac:dyDescent="0.25">
      <c r="C3597" s="134"/>
    </row>
    <row r="3598" spans="3:3" x14ac:dyDescent="0.25">
      <c r="C3598" s="134"/>
    </row>
    <row r="3599" spans="3:3" x14ac:dyDescent="0.25">
      <c r="C3599" s="134"/>
    </row>
    <row r="3600" spans="3:3" x14ac:dyDescent="0.25">
      <c r="C3600" s="134"/>
    </row>
    <row r="3601" spans="3:3" x14ac:dyDescent="0.25">
      <c r="C3601" s="134"/>
    </row>
    <row r="3602" spans="3:3" x14ac:dyDescent="0.25">
      <c r="C3602" s="134"/>
    </row>
    <row r="3603" spans="3:3" x14ac:dyDescent="0.25">
      <c r="C3603" s="134"/>
    </row>
    <row r="3604" spans="3:3" x14ac:dyDescent="0.25">
      <c r="C3604" s="134"/>
    </row>
    <row r="3605" spans="3:3" x14ac:dyDescent="0.25">
      <c r="C3605" s="134"/>
    </row>
    <row r="3606" spans="3:3" x14ac:dyDescent="0.25">
      <c r="C3606" s="134"/>
    </row>
    <row r="3607" spans="3:3" x14ac:dyDescent="0.25">
      <c r="C3607" s="134"/>
    </row>
    <row r="3608" spans="3:3" x14ac:dyDescent="0.25">
      <c r="C3608" s="134"/>
    </row>
    <row r="3609" spans="3:3" x14ac:dyDescent="0.25">
      <c r="C3609" s="134"/>
    </row>
    <row r="3610" spans="3:3" x14ac:dyDescent="0.25">
      <c r="C3610" s="134"/>
    </row>
    <row r="3611" spans="3:3" x14ac:dyDescent="0.25">
      <c r="C3611" s="134"/>
    </row>
    <row r="3612" spans="3:3" x14ac:dyDescent="0.25">
      <c r="C3612" s="134"/>
    </row>
    <row r="3613" spans="3:3" x14ac:dyDescent="0.25">
      <c r="C3613" s="134"/>
    </row>
    <row r="3614" spans="3:3" x14ac:dyDescent="0.25">
      <c r="C3614" s="134"/>
    </row>
    <row r="3615" spans="3:3" x14ac:dyDescent="0.25">
      <c r="C3615" s="134"/>
    </row>
    <row r="3616" spans="3:3" x14ac:dyDescent="0.25">
      <c r="C3616" s="134"/>
    </row>
    <row r="3617" spans="3:3" x14ac:dyDescent="0.25">
      <c r="C3617" s="134"/>
    </row>
    <row r="3618" spans="3:3" x14ac:dyDescent="0.25">
      <c r="C3618" s="134"/>
    </row>
    <row r="3619" spans="3:3" x14ac:dyDescent="0.25">
      <c r="C3619" s="134"/>
    </row>
    <row r="3620" spans="3:3" x14ac:dyDescent="0.25">
      <c r="C3620" s="134"/>
    </row>
    <row r="3621" spans="3:3" x14ac:dyDescent="0.25">
      <c r="C3621" s="134"/>
    </row>
    <row r="3622" spans="3:3" x14ac:dyDescent="0.25">
      <c r="C3622" s="134"/>
    </row>
    <row r="3623" spans="3:3" x14ac:dyDescent="0.25">
      <c r="C3623" s="134"/>
    </row>
    <row r="3624" spans="3:3" x14ac:dyDescent="0.25">
      <c r="C3624" s="134"/>
    </row>
    <row r="3625" spans="3:3" x14ac:dyDescent="0.25">
      <c r="C3625" s="134"/>
    </row>
    <row r="3626" spans="3:3" x14ac:dyDescent="0.25">
      <c r="C3626" s="134"/>
    </row>
    <row r="3627" spans="3:3" x14ac:dyDescent="0.25">
      <c r="C3627" s="134"/>
    </row>
    <row r="3628" spans="3:3" x14ac:dyDescent="0.25">
      <c r="C3628" s="134"/>
    </row>
    <row r="3629" spans="3:3" x14ac:dyDescent="0.25">
      <c r="C3629" s="134"/>
    </row>
    <row r="3630" spans="3:3" x14ac:dyDescent="0.25">
      <c r="C3630" s="134"/>
    </row>
    <row r="3631" spans="3:3" x14ac:dyDescent="0.25">
      <c r="C3631" s="134"/>
    </row>
    <row r="3632" spans="3:3" x14ac:dyDescent="0.25">
      <c r="C3632" s="134"/>
    </row>
    <row r="3633" spans="3:3" x14ac:dyDescent="0.25">
      <c r="C3633" s="134"/>
    </row>
    <row r="3634" spans="3:3" x14ac:dyDescent="0.25">
      <c r="C3634" s="134"/>
    </row>
    <row r="3635" spans="3:3" x14ac:dyDescent="0.25">
      <c r="C3635" s="134"/>
    </row>
    <row r="3636" spans="3:3" x14ac:dyDescent="0.25">
      <c r="C3636" s="134"/>
    </row>
    <row r="3637" spans="3:3" x14ac:dyDescent="0.25">
      <c r="C3637" s="134"/>
    </row>
    <row r="3638" spans="3:3" x14ac:dyDescent="0.25">
      <c r="C3638" s="134"/>
    </row>
    <row r="3639" spans="3:3" x14ac:dyDescent="0.25">
      <c r="C3639" s="134"/>
    </row>
    <row r="3640" spans="3:3" x14ac:dyDescent="0.25">
      <c r="C3640" s="134"/>
    </row>
    <row r="3641" spans="3:3" x14ac:dyDescent="0.25">
      <c r="C3641" s="134"/>
    </row>
    <row r="3642" spans="3:3" x14ac:dyDescent="0.25">
      <c r="C3642" s="134"/>
    </row>
    <row r="3643" spans="3:3" x14ac:dyDescent="0.25">
      <c r="C3643" s="134"/>
    </row>
    <row r="3644" spans="3:3" x14ac:dyDescent="0.25">
      <c r="C3644" s="134"/>
    </row>
    <row r="3645" spans="3:3" x14ac:dyDescent="0.25">
      <c r="C3645" s="134"/>
    </row>
    <row r="3646" spans="3:3" x14ac:dyDescent="0.25">
      <c r="C3646" s="134"/>
    </row>
    <row r="3647" spans="3:3" x14ac:dyDescent="0.25">
      <c r="C3647" s="134"/>
    </row>
    <row r="3648" spans="3:3" x14ac:dyDescent="0.25">
      <c r="C3648" s="134"/>
    </row>
    <row r="3649" spans="3:3" x14ac:dyDescent="0.25">
      <c r="C3649" s="134"/>
    </row>
    <row r="3650" spans="3:3" x14ac:dyDescent="0.25">
      <c r="C3650" s="134"/>
    </row>
    <row r="3651" spans="3:3" x14ac:dyDescent="0.25">
      <c r="C3651" s="134"/>
    </row>
    <row r="3652" spans="3:3" x14ac:dyDescent="0.25">
      <c r="C3652" s="134"/>
    </row>
    <row r="3653" spans="3:3" x14ac:dyDescent="0.25">
      <c r="C3653" s="134"/>
    </row>
    <row r="3654" spans="3:3" x14ac:dyDescent="0.25">
      <c r="C3654" s="134"/>
    </row>
    <row r="3655" spans="3:3" x14ac:dyDescent="0.25">
      <c r="C3655" s="134"/>
    </row>
    <row r="3656" spans="3:3" x14ac:dyDescent="0.25">
      <c r="C3656" s="134"/>
    </row>
    <row r="3657" spans="3:3" x14ac:dyDescent="0.25">
      <c r="C3657" s="134"/>
    </row>
    <row r="3658" spans="3:3" x14ac:dyDescent="0.25">
      <c r="C3658" s="134"/>
    </row>
    <row r="3659" spans="3:3" x14ac:dyDescent="0.25">
      <c r="C3659" s="134"/>
    </row>
    <row r="3660" spans="3:3" x14ac:dyDescent="0.25">
      <c r="C3660" s="134"/>
    </row>
    <row r="3661" spans="3:3" x14ac:dyDescent="0.25">
      <c r="C3661" s="134"/>
    </row>
    <row r="3662" spans="3:3" x14ac:dyDescent="0.25">
      <c r="C3662" s="134"/>
    </row>
    <row r="3663" spans="3:3" x14ac:dyDescent="0.25">
      <c r="C3663" s="134"/>
    </row>
    <row r="3664" spans="3:3" x14ac:dyDescent="0.25">
      <c r="C3664" s="134"/>
    </row>
    <row r="3665" spans="3:3" x14ac:dyDescent="0.25">
      <c r="C3665" s="134"/>
    </row>
    <row r="3666" spans="3:3" x14ac:dyDescent="0.25">
      <c r="C3666" s="134"/>
    </row>
    <row r="3667" spans="3:3" x14ac:dyDescent="0.25">
      <c r="C3667" s="134"/>
    </row>
    <row r="3668" spans="3:3" x14ac:dyDescent="0.25">
      <c r="C3668" s="134"/>
    </row>
    <row r="3669" spans="3:3" x14ac:dyDescent="0.25">
      <c r="C3669" s="134"/>
    </row>
    <row r="3670" spans="3:3" x14ac:dyDescent="0.25">
      <c r="C3670" s="134"/>
    </row>
    <row r="3671" spans="3:3" x14ac:dyDescent="0.25">
      <c r="C3671" s="134"/>
    </row>
    <row r="3672" spans="3:3" x14ac:dyDescent="0.25">
      <c r="C3672" s="134"/>
    </row>
    <row r="3673" spans="3:3" x14ac:dyDescent="0.25">
      <c r="C3673" s="134"/>
    </row>
    <row r="3674" spans="3:3" x14ac:dyDescent="0.25">
      <c r="C3674" s="134"/>
    </row>
    <row r="3675" spans="3:3" x14ac:dyDescent="0.25">
      <c r="C3675" s="134"/>
    </row>
    <row r="3676" spans="3:3" x14ac:dyDescent="0.25">
      <c r="C3676" s="134"/>
    </row>
    <row r="3677" spans="3:3" x14ac:dyDescent="0.25">
      <c r="C3677" s="134"/>
    </row>
    <row r="3678" spans="3:3" x14ac:dyDescent="0.25">
      <c r="C3678" s="134"/>
    </row>
    <row r="3679" spans="3:3" x14ac:dyDescent="0.25">
      <c r="C3679" s="134"/>
    </row>
    <row r="3680" spans="3:3" x14ac:dyDescent="0.25">
      <c r="C3680" s="134"/>
    </row>
    <row r="3681" spans="3:3" x14ac:dyDescent="0.25">
      <c r="C3681" s="134"/>
    </row>
    <row r="3682" spans="3:3" x14ac:dyDescent="0.25">
      <c r="C3682" s="134"/>
    </row>
    <row r="3683" spans="3:3" x14ac:dyDescent="0.25">
      <c r="C3683" s="134"/>
    </row>
    <row r="3684" spans="3:3" x14ac:dyDescent="0.25">
      <c r="C3684" s="134"/>
    </row>
    <row r="3685" spans="3:3" x14ac:dyDescent="0.25">
      <c r="C3685" s="134"/>
    </row>
    <row r="3686" spans="3:3" x14ac:dyDescent="0.25">
      <c r="C3686" s="134"/>
    </row>
    <row r="3687" spans="3:3" x14ac:dyDescent="0.25">
      <c r="C3687" s="134"/>
    </row>
    <row r="3688" spans="3:3" x14ac:dyDescent="0.25">
      <c r="C3688" s="134"/>
    </row>
    <row r="3689" spans="3:3" x14ac:dyDescent="0.25">
      <c r="C3689" s="134"/>
    </row>
    <row r="3690" spans="3:3" x14ac:dyDescent="0.25">
      <c r="C3690" s="134"/>
    </row>
    <row r="3691" spans="3:3" x14ac:dyDescent="0.25">
      <c r="C3691" s="134"/>
    </row>
    <row r="3692" spans="3:3" x14ac:dyDescent="0.25">
      <c r="C3692" s="134"/>
    </row>
    <row r="3693" spans="3:3" x14ac:dyDescent="0.25">
      <c r="C3693" s="134"/>
    </row>
    <row r="3694" spans="3:3" x14ac:dyDescent="0.25">
      <c r="C3694" s="134"/>
    </row>
    <row r="3695" spans="3:3" x14ac:dyDescent="0.25">
      <c r="C3695" s="134"/>
    </row>
    <row r="3696" spans="3:3" x14ac:dyDescent="0.25">
      <c r="C3696" s="134"/>
    </row>
    <row r="3697" spans="3:3" x14ac:dyDescent="0.25">
      <c r="C3697" s="134"/>
    </row>
    <row r="3698" spans="3:3" x14ac:dyDescent="0.25">
      <c r="C3698" s="134"/>
    </row>
    <row r="3699" spans="3:3" x14ac:dyDescent="0.25">
      <c r="C3699" s="134"/>
    </row>
    <row r="3700" spans="3:3" x14ac:dyDescent="0.25">
      <c r="C3700" s="134"/>
    </row>
    <row r="3701" spans="3:3" x14ac:dyDescent="0.25">
      <c r="C3701" s="134"/>
    </row>
    <row r="3702" spans="3:3" x14ac:dyDescent="0.25">
      <c r="C3702" s="134"/>
    </row>
    <row r="3703" spans="3:3" x14ac:dyDescent="0.25">
      <c r="C3703" s="134"/>
    </row>
    <row r="3704" spans="3:3" x14ac:dyDescent="0.25">
      <c r="C3704" s="134"/>
    </row>
    <row r="3705" spans="3:3" x14ac:dyDescent="0.25">
      <c r="C3705" s="134"/>
    </row>
    <row r="3706" spans="3:3" x14ac:dyDescent="0.25">
      <c r="C3706" s="134"/>
    </row>
    <row r="3707" spans="3:3" x14ac:dyDescent="0.25">
      <c r="C3707" s="134"/>
    </row>
    <row r="3708" spans="3:3" x14ac:dyDescent="0.25">
      <c r="C3708" s="134"/>
    </row>
    <row r="3709" spans="3:3" x14ac:dyDescent="0.25">
      <c r="C3709" s="134"/>
    </row>
    <row r="3710" spans="3:3" x14ac:dyDescent="0.25">
      <c r="C3710" s="134"/>
    </row>
    <row r="3711" spans="3:3" x14ac:dyDescent="0.25">
      <c r="C3711" s="134"/>
    </row>
    <row r="3712" spans="3:3" x14ac:dyDescent="0.25">
      <c r="C3712" s="134"/>
    </row>
    <row r="3713" spans="3:3" x14ac:dyDescent="0.25">
      <c r="C3713" s="134"/>
    </row>
    <row r="3714" spans="3:3" x14ac:dyDescent="0.25">
      <c r="C3714" s="134"/>
    </row>
    <row r="3715" spans="3:3" x14ac:dyDescent="0.25">
      <c r="C3715" s="134"/>
    </row>
    <row r="3716" spans="3:3" x14ac:dyDescent="0.25">
      <c r="C3716" s="134"/>
    </row>
    <row r="3717" spans="3:3" x14ac:dyDescent="0.25">
      <c r="C3717" s="134"/>
    </row>
    <row r="3718" spans="3:3" x14ac:dyDescent="0.25">
      <c r="C3718" s="134"/>
    </row>
    <row r="3719" spans="3:3" x14ac:dyDescent="0.25">
      <c r="C3719" s="134"/>
    </row>
    <row r="3720" spans="3:3" x14ac:dyDescent="0.25">
      <c r="C3720" s="134"/>
    </row>
    <row r="3721" spans="3:3" x14ac:dyDescent="0.25">
      <c r="C3721" s="134"/>
    </row>
    <row r="3722" spans="3:3" x14ac:dyDescent="0.25">
      <c r="C3722" s="134"/>
    </row>
    <row r="3723" spans="3:3" x14ac:dyDescent="0.25">
      <c r="C3723" s="134"/>
    </row>
    <row r="3724" spans="3:3" x14ac:dyDescent="0.25">
      <c r="C3724" s="134"/>
    </row>
    <row r="3725" spans="3:3" x14ac:dyDescent="0.25">
      <c r="C3725" s="134"/>
    </row>
    <row r="3726" spans="3:3" x14ac:dyDescent="0.25">
      <c r="C3726" s="134"/>
    </row>
    <row r="3727" spans="3:3" x14ac:dyDescent="0.25">
      <c r="C3727" s="134"/>
    </row>
    <row r="3728" spans="3:3" x14ac:dyDescent="0.25">
      <c r="C3728" s="134"/>
    </row>
    <row r="3729" spans="3:3" x14ac:dyDescent="0.25">
      <c r="C3729" s="134"/>
    </row>
    <row r="3730" spans="3:3" x14ac:dyDescent="0.25">
      <c r="C3730" s="134"/>
    </row>
    <row r="3731" spans="3:3" x14ac:dyDescent="0.25">
      <c r="C3731" s="134"/>
    </row>
    <row r="3732" spans="3:3" x14ac:dyDescent="0.25">
      <c r="C3732" s="134"/>
    </row>
    <row r="3733" spans="3:3" x14ac:dyDescent="0.25">
      <c r="C3733" s="134"/>
    </row>
    <row r="3734" spans="3:3" x14ac:dyDescent="0.25">
      <c r="C3734" s="134"/>
    </row>
    <row r="3735" spans="3:3" x14ac:dyDescent="0.25">
      <c r="C3735" s="134"/>
    </row>
    <row r="3736" spans="3:3" x14ac:dyDescent="0.25">
      <c r="C3736" s="134"/>
    </row>
    <row r="3737" spans="3:3" x14ac:dyDescent="0.25">
      <c r="C3737" s="134"/>
    </row>
    <row r="3738" spans="3:3" x14ac:dyDescent="0.25">
      <c r="C3738" s="134"/>
    </row>
    <row r="3739" spans="3:3" x14ac:dyDescent="0.25">
      <c r="C3739" s="134"/>
    </row>
    <row r="3740" spans="3:3" x14ac:dyDescent="0.25">
      <c r="C3740" s="134"/>
    </row>
    <row r="3741" spans="3:3" x14ac:dyDescent="0.25">
      <c r="C3741" s="134"/>
    </row>
    <row r="3742" spans="3:3" x14ac:dyDescent="0.25">
      <c r="C3742" s="134"/>
    </row>
    <row r="3743" spans="3:3" x14ac:dyDescent="0.25">
      <c r="C3743" s="134"/>
    </row>
    <row r="3744" spans="3:3" x14ac:dyDescent="0.25">
      <c r="C3744" s="134"/>
    </row>
    <row r="3745" spans="3:3" x14ac:dyDescent="0.25">
      <c r="C3745" s="134"/>
    </row>
    <row r="3746" spans="3:3" x14ac:dyDescent="0.25">
      <c r="C3746" s="134"/>
    </row>
    <row r="3747" spans="3:3" x14ac:dyDescent="0.25">
      <c r="C3747" s="134"/>
    </row>
    <row r="3748" spans="3:3" x14ac:dyDescent="0.25">
      <c r="C3748" s="134"/>
    </row>
    <row r="3749" spans="3:3" x14ac:dyDescent="0.25">
      <c r="C3749" s="134"/>
    </row>
    <row r="3750" spans="3:3" x14ac:dyDescent="0.25">
      <c r="C3750" s="134"/>
    </row>
    <row r="3751" spans="3:3" x14ac:dyDescent="0.25">
      <c r="C3751" s="134"/>
    </row>
    <row r="3752" spans="3:3" x14ac:dyDescent="0.25">
      <c r="C3752" s="134"/>
    </row>
    <row r="3753" spans="3:3" x14ac:dyDescent="0.25">
      <c r="C3753" s="134"/>
    </row>
    <row r="3754" spans="3:3" x14ac:dyDescent="0.25">
      <c r="C3754" s="134"/>
    </row>
    <row r="3755" spans="3:3" x14ac:dyDescent="0.25">
      <c r="C3755" s="134"/>
    </row>
    <row r="3756" spans="3:3" x14ac:dyDescent="0.25">
      <c r="C3756" s="134"/>
    </row>
    <row r="3757" spans="3:3" x14ac:dyDescent="0.25">
      <c r="C3757" s="134"/>
    </row>
    <row r="3758" spans="3:3" x14ac:dyDescent="0.25">
      <c r="C3758" s="134"/>
    </row>
    <row r="3759" spans="3:3" x14ac:dyDescent="0.25">
      <c r="C3759" s="134"/>
    </row>
    <row r="3760" spans="3:3" x14ac:dyDescent="0.25">
      <c r="C3760" s="134"/>
    </row>
    <row r="3761" spans="3:3" x14ac:dyDescent="0.25">
      <c r="C3761" s="134"/>
    </row>
    <row r="3762" spans="3:3" x14ac:dyDescent="0.25">
      <c r="C3762" s="134"/>
    </row>
    <row r="3763" spans="3:3" x14ac:dyDescent="0.25">
      <c r="C3763" s="134"/>
    </row>
    <row r="3764" spans="3:3" x14ac:dyDescent="0.25">
      <c r="C3764" s="134"/>
    </row>
    <row r="3765" spans="3:3" x14ac:dyDescent="0.25">
      <c r="C3765" s="134"/>
    </row>
    <row r="3766" spans="3:3" x14ac:dyDescent="0.25">
      <c r="C3766" s="134"/>
    </row>
    <row r="3767" spans="3:3" x14ac:dyDescent="0.25">
      <c r="C3767" s="134"/>
    </row>
    <row r="3768" spans="3:3" x14ac:dyDescent="0.25">
      <c r="C3768" s="134"/>
    </row>
    <row r="3769" spans="3:3" x14ac:dyDescent="0.25">
      <c r="C3769" s="134"/>
    </row>
    <row r="3770" spans="3:3" x14ac:dyDescent="0.25">
      <c r="C3770" s="134"/>
    </row>
    <row r="3771" spans="3:3" x14ac:dyDescent="0.25">
      <c r="C3771" s="134"/>
    </row>
    <row r="3772" spans="3:3" x14ac:dyDescent="0.25">
      <c r="C3772" s="134"/>
    </row>
    <row r="3773" spans="3:3" x14ac:dyDescent="0.25">
      <c r="C3773" s="134"/>
    </row>
    <row r="3774" spans="3:3" x14ac:dyDescent="0.25">
      <c r="C3774" s="134"/>
    </row>
    <row r="3775" spans="3:3" x14ac:dyDescent="0.25">
      <c r="C3775" s="134"/>
    </row>
    <row r="3776" spans="3:3" x14ac:dyDescent="0.25">
      <c r="C3776" s="134"/>
    </row>
    <row r="3777" spans="3:3" x14ac:dyDescent="0.25">
      <c r="C3777" s="134"/>
    </row>
    <row r="3778" spans="3:3" x14ac:dyDescent="0.25">
      <c r="C3778" s="134"/>
    </row>
    <row r="3779" spans="3:3" x14ac:dyDescent="0.25">
      <c r="C3779" s="134"/>
    </row>
    <row r="3780" spans="3:3" x14ac:dyDescent="0.25">
      <c r="C3780" s="134"/>
    </row>
    <row r="3781" spans="3:3" x14ac:dyDescent="0.25">
      <c r="C3781" s="134"/>
    </row>
    <row r="3782" spans="3:3" x14ac:dyDescent="0.25">
      <c r="C3782" s="134"/>
    </row>
    <row r="3783" spans="3:3" x14ac:dyDescent="0.25">
      <c r="C3783" s="134"/>
    </row>
    <row r="3784" spans="3:3" x14ac:dyDescent="0.25">
      <c r="C3784" s="134"/>
    </row>
    <row r="3785" spans="3:3" x14ac:dyDescent="0.25">
      <c r="C3785" s="134"/>
    </row>
    <row r="3786" spans="3:3" x14ac:dyDescent="0.25">
      <c r="C3786" s="134"/>
    </row>
    <row r="3787" spans="3:3" x14ac:dyDescent="0.25">
      <c r="C3787" s="134"/>
    </row>
    <row r="3788" spans="3:3" x14ac:dyDescent="0.25">
      <c r="C3788" s="134"/>
    </row>
    <row r="3789" spans="3:3" x14ac:dyDescent="0.25">
      <c r="C3789" s="134"/>
    </row>
    <row r="3790" spans="3:3" x14ac:dyDescent="0.25">
      <c r="C3790" s="134"/>
    </row>
    <row r="3791" spans="3:3" x14ac:dyDescent="0.25">
      <c r="C3791" s="134"/>
    </row>
    <row r="3792" spans="3:3" x14ac:dyDescent="0.25">
      <c r="C3792" s="134"/>
    </row>
    <row r="3793" spans="3:3" x14ac:dyDescent="0.25">
      <c r="C3793" s="134"/>
    </row>
    <row r="3794" spans="3:3" x14ac:dyDescent="0.25">
      <c r="C3794" s="134"/>
    </row>
    <row r="3795" spans="3:3" x14ac:dyDescent="0.25">
      <c r="C3795" s="134"/>
    </row>
    <row r="3796" spans="3:3" x14ac:dyDescent="0.25">
      <c r="C3796" s="134"/>
    </row>
    <row r="3797" spans="3:3" x14ac:dyDescent="0.25">
      <c r="C3797" s="134"/>
    </row>
    <row r="3798" spans="3:3" x14ac:dyDescent="0.25">
      <c r="C3798" s="134"/>
    </row>
    <row r="3799" spans="3:3" x14ac:dyDescent="0.25">
      <c r="C3799" s="134"/>
    </row>
    <row r="3800" spans="3:3" x14ac:dyDescent="0.25">
      <c r="C3800" s="134"/>
    </row>
    <row r="3801" spans="3:3" x14ac:dyDescent="0.25">
      <c r="C3801" s="134"/>
    </row>
    <row r="3802" spans="3:3" x14ac:dyDescent="0.25">
      <c r="C3802" s="134"/>
    </row>
    <row r="3803" spans="3:3" x14ac:dyDescent="0.25">
      <c r="C3803" s="134"/>
    </row>
    <row r="3804" spans="3:3" x14ac:dyDescent="0.25">
      <c r="C3804" s="134"/>
    </row>
    <row r="3805" spans="3:3" x14ac:dyDescent="0.25">
      <c r="C3805" s="134"/>
    </row>
    <row r="3806" spans="3:3" x14ac:dyDescent="0.25">
      <c r="C3806" s="134"/>
    </row>
    <row r="3807" spans="3:3" x14ac:dyDescent="0.25">
      <c r="C3807" s="134"/>
    </row>
    <row r="3808" spans="3:3" x14ac:dyDescent="0.25">
      <c r="C3808" s="134"/>
    </row>
    <row r="3809" spans="3:3" x14ac:dyDescent="0.25">
      <c r="C3809" s="134"/>
    </row>
    <row r="3810" spans="3:3" x14ac:dyDescent="0.25">
      <c r="C3810" s="134"/>
    </row>
    <row r="3811" spans="3:3" x14ac:dyDescent="0.25">
      <c r="C3811" s="134"/>
    </row>
    <row r="3812" spans="3:3" x14ac:dyDescent="0.25">
      <c r="C3812" s="134"/>
    </row>
    <row r="3813" spans="3:3" x14ac:dyDescent="0.25">
      <c r="C3813" s="134"/>
    </row>
    <row r="3814" spans="3:3" x14ac:dyDescent="0.25">
      <c r="C3814" s="134"/>
    </row>
    <row r="3815" spans="3:3" x14ac:dyDescent="0.25">
      <c r="C3815" s="134"/>
    </row>
    <row r="3816" spans="3:3" x14ac:dyDescent="0.25">
      <c r="C3816" s="134"/>
    </row>
    <row r="3817" spans="3:3" x14ac:dyDescent="0.25">
      <c r="C3817" s="134"/>
    </row>
    <row r="3818" spans="3:3" x14ac:dyDescent="0.25">
      <c r="C3818" s="134"/>
    </row>
    <row r="3819" spans="3:3" x14ac:dyDescent="0.25">
      <c r="C3819" s="134"/>
    </row>
    <row r="3820" spans="3:3" x14ac:dyDescent="0.25">
      <c r="C3820" s="134"/>
    </row>
    <row r="3821" spans="3:3" x14ac:dyDescent="0.25">
      <c r="C3821" s="134"/>
    </row>
    <row r="3822" spans="3:3" x14ac:dyDescent="0.25">
      <c r="C3822" s="134"/>
    </row>
    <row r="3823" spans="3:3" x14ac:dyDescent="0.25">
      <c r="C3823" s="134"/>
    </row>
    <row r="3824" spans="3:3" x14ac:dyDescent="0.25">
      <c r="C3824" s="134"/>
    </row>
    <row r="3825" spans="3:3" x14ac:dyDescent="0.25">
      <c r="C3825" s="134"/>
    </row>
    <row r="3826" spans="3:3" x14ac:dyDescent="0.25">
      <c r="C3826" s="134"/>
    </row>
    <row r="3827" spans="3:3" x14ac:dyDescent="0.25">
      <c r="C3827" s="134"/>
    </row>
    <row r="3828" spans="3:3" x14ac:dyDescent="0.25">
      <c r="C3828" s="134"/>
    </row>
    <row r="3829" spans="3:3" x14ac:dyDescent="0.25">
      <c r="C3829" s="134"/>
    </row>
    <row r="3830" spans="3:3" x14ac:dyDescent="0.25">
      <c r="C3830" s="134"/>
    </row>
    <row r="3831" spans="3:3" x14ac:dyDescent="0.25">
      <c r="C3831" s="134"/>
    </row>
    <row r="3832" spans="3:3" x14ac:dyDescent="0.25">
      <c r="C3832" s="134"/>
    </row>
    <row r="3833" spans="3:3" x14ac:dyDescent="0.25">
      <c r="C3833" s="134"/>
    </row>
    <row r="3834" spans="3:3" x14ac:dyDescent="0.25">
      <c r="C3834" s="134"/>
    </row>
    <row r="3835" spans="3:3" x14ac:dyDescent="0.25">
      <c r="C3835" s="134"/>
    </row>
    <row r="3836" spans="3:3" x14ac:dyDescent="0.25">
      <c r="C3836" s="134"/>
    </row>
    <row r="3837" spans="3:3" x14ac:dyDescent="0.25">
      <c r="C3837" s="134"/>
    </row>
    <row r="3838" spans="3:3" x14ac:dyDescent="0.25">
      <c r="C3838" s="134"/>
    </row>
    <row r="3839" spans="3:3" x14ac:dyDescent="0.25">
      <c r="C3839" s="134"/>
    </row>
    <row r="3840" spans="3:3" x14ac:dyDescent="0.25">
      <c r="C3840" s="134"/>
    </row>
    <row r="3841" spans="3:3" x14ac:dyDescent="0.25">
      <c r="C3841" s="134"/>
    </row>
    <row r="3842" spans="3:3" x14ac:dyDescent="0.25">
      <c r="C3842" s="134"/>
    </row>
    <row r="3843" spans="3:3" x14ac:dyDescent="0.25">
      <c r="C3843" s="134"/>
    </row>
    <row r="3844" spans="3:3" x14ac:dyDescent="0.25">
      <c r="C3844" s="134"/>
    </row>
    <row r="3845" spans="3:3" x14ac:dyDescent="0.25">
      <c r="C3845" s="134"/>
    </row>
    <row r="3846" spans="3:3" x14ac:dyDescent="0.25">
      <c r="C3846" s="134"/>
    </row>
    <row r="3847" spans="3:3" x14ac:dyDescent="0.25">
      <c r="C3847" s="134"/>
    </row>
    <row r="3848" spans="3:3" x14ac:dyDescent="0.25">
      <c r="C3848" s="134"/>
    </row>
    <row r="3849" spans="3:3" x14ac:dyDescent="0.25">
      <c r="C3849" s="134"/>
    </row>
    <row r="3850" spans="3:3" x14ac:dyDescent="0.25">
      <c r="C3850" s="134"/>
    </row>
    <row r="3851" spans="3:3" x14ac:dyDescent="0.25">
      <c r="C3851" s="134"/>
    </row>
    <row r="3852" spans="3:3" x14ac:dyDescent="0.25">
      <c r="C3852" s="134"/>
    </row>
    <row r="3853" spans="3:3" x14ac:dyDescent="0.25">
      <c r="C3853" s="134"/>
    </row>
    <row r="3854" spans="3:3" x14ac:dyDescent="0.25">
      <c r="C3854" s="134"/>
    </row>
    <row r="3855" spans="3:3" x14ac:dyDescent="0.25">
      <c r="C3855" s="134"/>
    </row>
    <row r="3856" spans="3:3" x14ac:dyDescent="0.25">
      <c r="C3856" s="134"/>
    </row>
    <row r="3857" spans="3:3" x14ac:dyDescent="0.25">
      <c r="C3857" s="134"/>
    </row>
    <row r="3858" spans="3:3" x14ac:dyDescent="0.25">
      <c r="C3858" s="134"/>
    </row>
    <row r="3859" spans="3:3" x14ac:dyDescent="0.25">
      <c r="C3859" s="134"/>
    </row>
    <row r="3860" spans="3:3" x14ac:dyDescent="0.25">
      <c r="C3860" s="134"/>
    </row>
    <row r="3861" spans="3:3" x14ac:dyDescent="0.25">
      <c r="C3861" s="134"/>
    </row>
    <row r="3862" spans="3:3" x14ac:dyDescent="0.25">
      <c r="C3862" s="134"/>
    </row>
    <row r="3863" spans="3:3" x14ac:dyDescent="0.25">
      <c r="C3863" s="134"/>
    </row>
    <row r="3864" spans="3:3" x14ac:dyDescent="0.25">
      <c r="C3864" s="134"/>
    </row>
    <row r="3865" spans="3:3" x14ac:dyDescent="0.25">
      <c r="C3865" s="134"/>
    </row>
    <row r="3866" spans="3:3" x14ac:dyDescent="0.25">
      <c r="C3866" s="134"/>
    </row>
    <row r="3867" spans="3:3" x14ac:dyDescent="0.25">
      <c r="C3867" s="134"/>
    </row>
    <row r="3868" spans="3:3" x14ac:dyDescent="0.25">
      <c r="C3868" s="134"/>
    </row>
    <row r="3869" spans="3:3" x14ac:dyDescent="0.25">
      <c r="C3869" s="134"/>
    </row>
    <row r="3870" spans="3:3" x14ac:dyDescent="0.25">
      <c r="C3870" s="134"/>
    </row>
    <row r="3871" spans="3:3" x14ac:dyDescent="0.25">
      <c r="C3871" s="134"/>
    </row>
    <row r="3872" spans="3:3" x14ac:dyDescent="0.25">
      <c r="C3872" s="134"/>
    </row>
    <row r="3873" spans="3:3" x14ac:dyDescent="0.25">
      <c r="C3873" s="134"/>
    </row>
    <row r="3874" spans="3:3" x14ac:dyDescent="0.25">
      <c r="C3874" s="134"/>
    </row>
    <row r="3875" spans="3:3" x14ac:dyDescent="0.25">
      <c r="C3875" s="134"/>
    </row>
    <row r="3876" spans="3:3" x14ac:dyDescent="0.25">
      <c r="C3876" s="134"/>
    </row>
    <row r="3877" spans="3:3" x14ac:dyDescent="0.25">
      <c r="C3877" s="134"/>
    </row>
    <row r="3878" spans="3:3" x14ac:dyDescent="0.25">
      <c r="C3878" s="134"/>
    </row>
    <row r="3879" spans="3:3" x14ac:dyDescent="0.25">
      <c r="C3879" s="134"/>
    </row>
    <row r="3880" spans="3:3" x14ac:dyDescent="0.25">
      <c r="C3880" s="134"/>
    </row>
    <row r="3881" spans="3:3" x14ac:dyDescent="0.25">
      <c r="C3881" s="134"/>
    </row>
    <row r="3882" spans="3:3" x14ac:dyDescent="0.25">
      <c r="C3882" s="134"/>
    </row>
    <row r="3883" spans="3:3" x14ac:dyDescent="0.25">
      <c r="C3883" s="134"/>
    </row>
    <row r="3884" spans="3:3" x14ac:dyDescent="0.25">
      <c r="C3884" s="134"/>
    </row>
    <row r="3885" spans="3:3" x14ac:dyDescent="0.25">
      <c r="C3885" s="134"/>
    </row>
    <row r="3886" spans="3:3" x14ac:dyDescent="0.25">
      <c r="C3886" s="134"/>
    </row>
    <row r="3887" spans="3:3" x14ac:dyDescent="0.25">
      <c r="C3887" s="134"/>
    </row>
    <row r="3888" spans="3:3" x14ac:dyDescent="0.25">
      <c r="C3888" s="134"/>
    </row>
    <row r="3889" spans="3:3" x14ac:dyDescent="0.25">
      <c r="C3889" s="134"/>
    </row>
    <row r="3890" spans="3:3" x14ac:dyDescent="0.25">
      <c r="C3890" s="134"/>
    </row>
    <row r="3891" spans="3:3" x14ac:dyDescent="0.25">
      <c r="C3891" s="134"/>
    </row>
    <row r="3892" spans="3:3" x14ac:dyDescent="0.25">
      <c r="C3892" s="134"/>
    </row>
    <row r="3893" spans="3:3" x14ac:dyDescent="0.25">
      <c r="C3893" s="134"/>
    </row>
    <row r="3894" spans="3:3" x14ac:dyDescent="0.25">
      <c r="C3894" s="134"/>
    </row>
    <row r="3895" spans="3:3" x14ac:dyDescent="0.25">
      <c r="C3895" s="134"/>
    </row>
    <row r="3896" spans="3:3" x14ac:dyDescent="0.25">
      <c r="C3896" s="134"/>
    </row>
    <row r="3897" spans="3:3" x14ac:dyDescent="0.25">
      <c r="C3897" s="134"/>
    </row>
    <row r="3898" spans="3:3" x14ac:dyDescent="0.25">
      <c r="C3898" s="134"/>
    </row>
    <row r="3899" spans="3:3" x14ac:dyDescent="0.25">
      <c r="C3899" s="134"/>
    </row>
    <row r="3900" spans="3:3" x14ac:dyDescent="0.25">
      <c r="C3900" s="134"/>
    </row>
    <row r="3901" spans="3:3" x14ac:dyDescent="0.25">
      <c r="C3901" s="134"/>
    </row>
    <row r="3902" spans="3:3" x14ac:dyDescent="0.25">
      <c r="C3902" s="134"/>
    </row>
    <row r="3903" spans="3:3" x14ac:dyDescent="0.25">
      <c r="C3903" s="134"/>
    </row>
    <row r="3904" spans="3:3" x14ac:dyDescent="0.25">
      <c r="C3904" s="134"/>
    </row>
    <row r="3905" spans="3:3" x14ac:dyDescent="0.25">
      <c r="C3905" s="134"/>
    </row>
    <row r="3906" spans="3:3" x14ac:dyDescent="0.25">
      <c r="C3906" s="134"/>
    </row>
    <row r="3907" spans="3:3" x14ac:dyDescent="0.25">
      <c r="C3907" s="134"/>
    </row>
    <row r="3908" spans="3:3" x14ac:dyDescent="0.25">
      <c r="C3908" s="134"/>
    </row>
    <row r="3909" spans="3:3" x14ac:dyDescent="0.25">
      <c r="C3909" s="134"/>
    </row>
    <row r="3910" spans="3:3" x14ac:dyDescent="0.25">
      <c r="C3910" s="134"/>
    </row>
    <row r="3911" spans="3:3" x14ac:dyDescent="0.25">
      <c r="C3911" s="134"/>
    </row>
    <row r="3912" spans="3:3" x14ac:dyDescent="0.25">
      <c r="C3912" s="134"/>
    </row>
    <row r="3913" spans="3:3" x14ac:dyDescent="0.25">
      <c r="C3913" s="134"/>
    </row>
    <row r="3914" spans="3:3" x14ac:dyDescent="0.25">
      <c r="C3914" s="134"/>
    </row>
    <row r="3915" spans="3:3" x14ac:dyDescent="0.25">
      <c r="C3915" s="134"/>
    </row>
    <row r="3916" spans="3:3" x14ac:dyDescent="0.25">
      <c r="C3916" s="134"/>
    </row>
    <row r="3917" spans="3:3" x14ac:dyDescent="0.25">
      <c r="C3917" s="134"/>
    </row>
    <row r="3918" spans="3:3" x14ac:dyDescent="0.25">
      <c r="C3918" s="134"/>
    </row>
    <row r="3919" spans="3:3" x14ac:dyDescent="0.25">
      <c r="C3919" s="134"/>
    </row>
    <row r="3920" spans="3:3" x14ac:dyDescent="0.25">
      <c r="C3920" s="134"/>
    </row>
    <row r="3921" spans="3:3" x14ac:dyDescent="0.25">
      <c r="C3921" s="134"/>
    </row>
    <row r="3922" spans="3:3" x14ac:dyDescent="0.25">
      <c r="C3922" s="134"/>
    </row>
    <row r="3923" spans="3:3" x14ac:dyDescent="0.25">
      <c r="C3923" s="134"/>
    </row>
    <row r="3924" spans="3:3" x14ac:dyDescent="0.25">
      <c r="C3924" s="134"/>
    </row>
    <row r="3925" spans="3:3" x14ac:dyDescent="0.25">
      <c r="C3925" s="134"/>
    </row>
    <row r="3926" spans="3:3" x14ac:dyDescent="0.25">
      <c r="C3926" s="134"/>
    </row>
    <row r="3927" spans="3:3" x14ac:dyDescent="0.25">
      <c r="C3927" s="134"/>
    </row>
    <row r="3928" spans="3:3" x14ac:dyDescent="0.25">
      <c r="C3928" s="134"/>
    </row>
    <row r="3929" spans="3:3" x14ac:dyDescent="0.25">
      <c r="C3929" s="134"/>
    </row>
    <row r="3930" spans="3:3" x14ac:dyDescent="0.25">
      <c r="C3930" s="134"/>
    </row>
    <row r="3931" spans="3:3" x14ac:dyDescent="0.25">
      <c r="C3931" s="134"/>
    </row>
    <row r="3932" spans="3:3" x14ac:dyDescent="0.25">
      <c r="C3932" s="134"/>
    </row>
    <row r="3933" spans="3:3" x14ac:dyDescent="0.25">
      <c r="C3933" s="134"/>
    </row>
    <row r="3934" spans="3:3" x14ac:dyDescent="0.25">
      <c r="C3934" s="134"/>
    </row>
    <row r="3935" spans="3:3" x14ac:dyDescent="0.25">
      <c r="C3935" s="134"/>
    </row>
    <row r="3936" spans="3:3" x14ac:dyDescent="0.25">
      <c r="C3936" s="134"/>
    </row>
    <row r="3937" spans="3:3" x14ac:dyDescent="0.25">
      <c r="C3937" s="134"/>
    </row>
    <row r="3938" spans="3:3" x14ac:dyDescent="0.25">
      <c r="C3938" s="134"/>
    </row>
    <row r="3939" spans="3:3" x14ac:dyDescent="0.25">
      <c r="C3939" s="134"/>
    </row>
    <row r="3940" spans="3:3" x14ac:dyDescent="0.25">
      <c r="C3940" s="134"/>
    </row>
    <row r="3941" spans="3:3" x14ac:dyDescent="0.25">
      <c r="C3941" s="134"/>
    </row>
    <row r="3942" spans="3:3" x14ac:dyDescent="0.25">
      <c r="C3942" s="134"/>
    </row>
    <row r="3943" spans="3:3" x14ac:dyDescent="0.25">
      <c r="C3943" s="134"/>
    </row>
    <row r="3944" spans="3:3" x14ac:dyDescent="0.25">
      <c r="C3944" s="134"/>
    </row>
    <row r="3945" spans="3:3" x14ac:dyDescent="0.25">
      <c r="C3945" s="134"/>
    </row>
    <row r="3946" spans="3:3" x14ac:dyDescent="0.25">
      <c r="C3946" s="134"/>
    </row>
    <row r="3947" spans="3:3" x14ac:dyDescent="0.25">
      <c r="C3947" s="134"/>
    </row>
    <row r="3948" spans="3:3" x14ac:dyDescent="0.25">
      <c r="C3948" s="134"/>
    </row>
    <row r="3949" spans="3:3" x14ac:dyDescent="0.25">
      <c r="C3949" s="134"/>
    </row>
    <row r="3950" spans="3:3" x14ac:dyDescent="0.25">
      <c r="C3950" s="134"/>
    </row>
    <row r="3951" spans="3:3" x14ac:dyDescent="0.25">
      <c r="C3951" s="134"/>
    </row>
    <row r="3952" spans="3:3" x14ac:dyDescent="0.25">
      <c r="C3952" s="134"/>
    </row>
    <row r="3953" spans="3:3" x14ac:dyDescent="0.25">
      <c r="C3953" s="134"/>
    </row>
    <row r="3954" spans="3:3" x14ac:dyDescent="0.25">
      <c r="C3954" s="134"/>
    </row>
    <row r="3955" spans="3:3" x14ac:dyDescent="0.25">
      <c r="C3955" s="134"/>
    </row>
    <row r="3956" spans="3:3" x14ac:dyDescent="0.25">
      <c r="C3956" s="134"/>
    </row>
    <row r="3957" spans="3:3" x14ac:dyDescent="0.25">
      <c r="C3957" s="134"/>
    </row>
    <row r="3958" spans="3:3" x14ac:dyDescent="0.25">
      <c r="C3958" s="134"/>
    </row>
    <row r="3959" spans="3:3" x14ac:dyDescent="0.25">
      <c r="C3959" s="134"/>
    </row>
    <row r="3960" spans="3:3" x14ac:dyDescent="0.25">
      <c r="C3960" s="134"/>
    </row>
    <row r="3961" spans="3:3" x14ac:dyDescent="0.25">
      <c r="C3961" s="134"/>
    </row>
    <row r="3962" spans="3:3" x14ac:dyDescent="0.25">
      <c r="C3962" s="134"/>
    </row>
    <row r="3963" spans="3:3" x14ac:dyDescent="0.25">
      <c r="C3963" s="134"/>
    </row>
    <row r="3964" spans="3:3" x14ac:dyDescent="0.25">
      <c r="C3964" s="134"/>
    </row>
    <row r="3965" spans="3:3" x14ac:dyDescent="0.25">
      <c r="C3965" s="134"/>
    </row>
    <row r="3966" spans="3:3" x14ac:dyDescent="0.25">
      <c r="C3966" s="134"/>
    </row>
    <row r="3967" spans="3:3" x14ac:dyDescent="0.25">
      <c r="C3967" s="134"/>
    </row>
    <row r="3968" spans="3:3" x14ac:dyDescent="0.25">
      <c r="C3968" s="134"/>
    </row>
    <row r="3969" spans="3:3" x14ac:dyDescent="0.25">
      <c r="C3969" s="134"/>
    </row>
    <row r="3970" spans="3:3" x14ac:dyDescent="0.25">
      <c r="C3970" s="134"/>
    </row>
    <row r="3971" spans="3:3" x14ac:dyDescent="0.25">
      <c r="C3971" s="134"/>
    </row>
    <row r="3972" spans="3:3" x14ac:dyDescent="0.25">
      <c r="C3972" s="134"/>
    </row>
    <row r="3973" spans="3:3" x14ac:dyDescent="0.25">
      <c r="C3973" s="134"/>
    </row>
    <row r="3974" spans="3:3" x14ac:dyDescent="0.25">
      <c r="C3974" s="134"/>
    </row>
    <row r="3975" spans="3:3" x14ac:dyDescent="0.25">
      <c r="C3975" s="134"/>
    </row>
    <row r="3976" spans="3:3" x14ac:dyDescent="0.25">
      <c r="C3976" s="134"/>
    </row>
    <row r="3977" spans="3:3" x14ac:dyDescent="0.25">
      <c r="C3977" s="134"/>
    </row>
    <row r="3978" spans="3:3" x14ac:dyDescent="0.25">
      <c r="C3978" s="134"/>
    </row>
    <row r="3979" spans="3:3" x14ac:dyDescent="0.25">
      <c r="C3979" s="134"/>
    </row>
    <row r="3980" spans="3:3" x14ac:dyDescent="0.25">
      <c r="C3980" s="134"/>
    </row>
    <row r="3981" spans="3:3" x14ac:dyDescent="0.25">
      <c r="C3981" s="134"/>
    </row>
    <row r="3982" spans="3:3" x14ac:dyDescent="0.25">
      <c r="C3982" s="134"/>
    </row>
    <row r="3983" spans="3:3" x14ac:dyDescent="0.25">
      <c r="C3983" s="134"/>
    </row>
    <row r="3984" spans="3:3" x14ac:dyDescent="0.25">
      <c r="C3984" s="134"/>
    </row>
    <row r="3985" spans="3:3" x14ac:dyDescent="0.25">
      <c r="C3985" s="134"/>
    </row>
    <row r="3986" spans="3:3" x14ac:dyDescent="0.25">
      <c r="C3986" s="134"/>
    </row>
    <row r="3987" spans="3:3" x14ac:dyDescent="0.25">
      <c r="C3987" s="134"/>
    </row>
    <row r="3988" spans="3:3" x14ac:dyDescent="0.25">
      <c r="C3988" s="134"/>
    </row>
    <row r="3989" spans="3:3" x14ac:dyDescent="0.25">
      <c r="C3989" s="134"/>
    </row>
    <row r="3990" spans="3:3" x14ac:dyDescent="0.25">
      <c r="C3990" s="134"/>
    </row>
    <row r="3991" spans="3:3" x14ac:dyDescent="0.25">
      <c r="C3991" s="134"/>
    </row>
    <row r="3992" spans="3:3" x14ac:dyDescent="0.25">
      <c r="C3992" s="134"/>
    </row>
    <row r="3993" spans="3:3" x14ac:dyDescent="0.25">
      <c r="C3993" s="134"/>
    </row>
    <row r="3994" spans="3:3" x14ac:dyDescent="0.25">
      <c r="C3994" s="134"/>
    </row>
    <row r="3995" spans="3:3" x14ac:dyDescent="0.25">
      <c r="C3995" s="134"/>
    </row>
    <row r="3996" spans="3:3" x14ac:dyDescent="0.25">
      <c r="C3996" s="134"/>
    </row>
    <row r="3997" spans="3:3" x14ac:dyDescent="0.25">
      <c r="C3997" s="134"/>
    </row>
    <row r="3998" spans="3:3" x14ac:dyDescent="0.25">
      <c r="C3998" s="134"/>
    </row>
    <row r="3999" spans="3:3" x14ac:dyDescent="0.25">
      <c r="C3999" s="134"/>
    </row>
    <row r="4000" spans="3:3" x14ac:dyDescent="0.25">
      <c r="C4000" s="134"/>
    </row>
    <row r="4001" spans="3:3" x14ac:dyDescent="0.25">
      <c r="C4001" s="134"/>
    </row>
    <row r="4002" spans="3:3" x14ac:dyDescent="0.25">
      <c r="C4002" s="134"/>
    </row>
    <row r="4003" spans="3:3" x14ac:dyDescent="0.25">
      <c r="C4003" s="134"/>
    </row>
    <row r="4004" spans="3:3" x14ac:dyDescent="0.25">
      <c r="C4004" s="134"/>
    </row>
    <row r="4005" spans="3:3" x14ac:dyDescent="0.25">
      <c r="C4005" s="134"/>
    </row>
    <row r="4006" spans="3:3" x14ac:dyDescent="0.25">
      <c r="C4006" s="134"/>
    </row>
    <row r="4007" spans="3:3" x14ac:dyDescent="0.25">
      <c r="C4007" s="134"/>
    </row>
    <row r="4008" spans="3:3" x14ac:dyDescent="0.25">
      <c r="C4008" s="134"/>
    </row>
    <row r="4009" spans="3:3" x14ac:dyDescent="0.25">
      <c r="C4009" s="134"/>
    </row>
    <row r="4010" spans="3:3" x14ac:dyDescent="0.25">
      <c r="C4010" s="134"/>
    </row>
    <row r="4011" spans="3:3" x14ac:dyDescent="0.25">
      <c r="C4011" s="134"/>
    </row>
    <row r="4012" spans="3:3" x14ac:dyDescent="0.25">
      <c r="C4012" s="134"/>
    </row>
    <row r="4013" spans="3:3" x14ac:dyDescent="0.25">
      <c r="C4013" s="134"/>
    </row>
    <row r="4014" spans="3:3" x14ac:dyDescent="0.25">
      <c r="C4014" s="134"/>
    </row>
    <row r="4015" spans="3:3" x14ac:dyDescent="0.25">
      <c r="C4015" s="134"/>
    </row>
    <row r="4016" spans="3:3" x14ac:dyDescent="0.25">
      <c r="C4016" s="134"/>
    </row>
    <row r="4017" spans="3:3" x14ac:dyDescent="0.25">
      <c r="C4017" s="134"/>
    </row>
    <row r="4018" spans="3:3" x14ac:dyDescent="0.25">
      <c r="C4018" s="134"/>
    </row>
    <row r="4019" spans="3:3" x14ac:dyDescent="0.25">
      <c r="C4019" s="134"/>
    </row>
    <row r="4020" spans="3:3" x14ac:dyDescent="0.25">
      <c r="C4020" s="134"/>
    </row>
    <row r="4021" spans="3:3" x14ac:dyDescent="0.25">
      <c r="C4021" s="134"/>
    </row>
    <row r="4022" spans="3:3" x14ac:dyDescent="0.25">
      <c r="C4022" s="134"/>
    </row>
    <row r="4023" spans="3:3" x14ac:dyDescent="0.25">
      <c r="C4023" s="134"/>
    </row>
    <row r="4024" spans="3:3" x14ac:dyDescent="0.25">
      <c r="C4024" s="134"/>
    </row>
    <row r="4025" spans="3:3" x14ac:dyDescent="0.25">
      <c r="C4025" s="134"/>
    </row>
    <row r="4026" spans="3:3" x14ac:dyDescent="0.25">
      <c r="C4026" s="134"/>
    </row>
    <row r="4027" spans="3:3" x14ac:dyDescent="0.25">
      <c r="C4027" s="134"/>
    </row>
    <row r="4028" spans="3:3" x14ac:dyDescent="0.25">
      <c r="C4028" s="134"/>
    </row>
    <row r="4029" spans="3:3" x14ac:dyDescent="0.25">
      <c r="C4029" s="134"/>
    </row>
    <row r="4030" spans="3:3" x14ac:dyDescent="0.25">
      <c r="C4030" s="134"/>
    </row>
    <row r="4031" spans="3:3" x14ac:dyDescent="0.25">
      <c r="C4031" s="134"/>
    </row>
    <row r="4032" spans="3:3" x14ac:dyDescent="0.25">
      <c r="C4032" s="134"/>
    </row>
    <row r="4033" spans="3:3" x14ac:dyDescent="0.25">
      <c r="C4033" s="134"/>
    </row>
    <row r="4034" spans="3:3" x14ac:dyDescent="0.25">
      <c r="C4034" s="134"/>
    </row>
    <row r="4035" spans="3:3" x14ac:dyDescent="0.25">
      <c r="C4035" s="134"/>
    </row>
    <row r="4036" spans="3:3" x14ac:dyDescent="0.25">
      <c r="C4036" s="134"/>
    </row>
    <row r="4037" spans="3:3" x14ac:dyDescent="0.25">
      <c r="C4037" s="134"/>
    </row>
    <row r="4038" spans="3:3" x14ac:dyDescent="0.25">
      <c r="C4038" s="134"/>
    </row>
    <row r="4039" spans="3:3" x14ac:dyDescent="0.25">
      <c r="C4039" s="134"/>
    </row>
    <row r="4040" spans="3:3" x14ac:dyDescent="0.25">
      <c r="C4040" s="134"/>
    </row>
    <row r="4041" spans="3:3" x14ac:dyDescent="0.25">
      <c r="C4041" s="134"/>
    </row>
    <row r="4042" spans="3:3" x14ac:dyDescent="0.25">
      <c r="C4042" s="134"/>
    </row>
    <row r="4043" spans="3:3" x14ac:dyDescent="0.25">
      <c r="C4043" s="134"/>
    </row>
    <row r="4044" spans="3:3" x14ac:dyDescent="0.25">
      <c r="C4044" s="134"/>
    </row>
    <row r="4045" spans="3:3" x14ac:dyDescent="0.25">
      <c r="C4045" s="134"/>
    </row>
    <row r="4046" spans="3:3" x14ac:dyDescent="0.25">
      <c r="C4046" s="134"/>
    </row>
    <row r="4047" spans="3:3" x14ac:dyDescent="0.25">
      <c r="C4047" s="134"/>
    </row>
    <row r="4048" spans="3:3" x14ac:dyDescent="0.25">
      <c r="C4048" s="134"/>
    </row>
    <row r="4049" spans="3:3" x14ac:dyDescent="0.25">
      <c r="C4049" s="134"/>
    </row>
    <row r="4050" spans="3:3" x14ac:dyDescent="0.25">
      <c r="C4050" s="134"/>
    </row>
    <row r="4051" spans="3:3" x14ac:dyDescent="0.25">
      <c r="C4051" s="134"/>
    </row>
    <row r="4052" spans="3:3" x14ac:dyDescent="0.25">
      <c r="C4052" s="134"/>
    </row>
    <row r="4053" spans="3:3" x14ac:dyDescent="0.25">
      <c r="C4053" s="134"/>
    </row>
    <row r="4054" spans="3:3" x14ac:dyDescent="0.25">
      <c r="C4054" s="134"/>
    </row>
    <row r="4055" spans="3:3" x14ac:dyDescent="0.25">
      <c r="C4055" s="134"/>
    </row>
    <row r="4056" spans="3:3" x14ac:dyDescent="0.25">
      <c r="C4056" s="134"/>
    </row>
    <row r="4057" spans="3:3" x14ac:dyDescent="0.25">
      <c r="C4057" s="134"/>
    </row>
    <row r="4058" spans="3:3" x14ac:dyDescent="0.25">
      <c r="C4058" s="134"/>
    </row>
    <row r="4059" spans="3:3" x14ac:dyDescent="0.25">
      <c r="C4059" s="134"/>
    </row>
    <row r="4060" spans="3:3" x14ac:dyDescent="0.25">
      <c r="C4060" s="134"/>
    </row>
    <row r="4061" spans="3:3" x14ac:dyDescent="0.25">
      <c r="C4061" s="134"/>
    </row>
    <row r="4062" spans="3:3" x14ac:dyDescent="0.25">
      <c r="C4062" s="134"/>
    </row>
    <row r="4063" spans="3:3" x14ac:dyDescent="0.25">
      <c r="C4063" s="134"/>
    </row>
    <row r="4064" spans="3:3" x14ac:dyDescent="0.25">
      <c r="C4064" s="134"/>
    </row>
    <row r="4065" spans="3:3" x14ac:dyDescent="0.25">
      <c r="C4065" s="134"/>
    </row>
    <row r="4066" spans="3:3" x14ac:dyDescent="0.25">
      <c r="C4066" s="134"/>
    </row>
    <row r="4067" spans="3:3" x14ac:dyDescent="0.25">
      <c r="C4067" s="134"/>
    </row>
    <row r="4068" spans="3:3" x14ac:dyDescent="0.25">
      <c r="C4068" s="134"/>
    </row>
    <row r="4069" spans="3:3" x14ac:dyDescent="0.25">
      <c r="C4069" s="134"/>
    </row>
    <row r="4070" spans="3:3" x14ac:dyDescent="0.25">
      <c r="C4070" s="134"/>
    </row>
    <row r="4071" spans="3:3" x14ac:dyDescent="0.25">
      <c r="C4071" s="134"/>
    </row>
    <row r="4072" spans="3:3" x14ac:dyDescent="0.25">
      <c r="C4072" s="134"/>
    </row>
    <row r="4073" spans="3:3" x14ac:dyDescent="0.25">
      <c r="C4073" s="134"/>
    </row>
    <row r="4074" spans="3:3" x14ac:dyDescent="0.25">
      <c r="C4074" s="134"/>
    </row>
    <row r="4075" spans="3:3" x14ac:dyDescent="0.25">
      <c r="C4075" s="134"/>
    </row>
    <row r="4076" spans="3:3" x14ac:dyDescent="0.25">
      <c r="C4076" s="134"/>
    </row>
    <row r="4077" spans="3:3" x14ac:dyDescent="0.25">
      <c r="C4077" s="134"/>
    </row>
    <row r="4078" spans="3:3" x14ac:dyDescent="0.25">
      <c r="C4078" s="134"/>
    </row>
    <row r="4079" spans="3:3" x14ac:dyDescent="0.25">
      <c r="C4079" s="134"/>
    </row>
    <row r="4080" spans="3:3" x14ac:dyDescent="0.25">
      <c r="C4080" s="134"/>
    </row>
    <row r="4081" spans="3:3" x14ac:dyDescent="0.25">
      <c r="C4081" s="134"/>
    </row>
    <row r="4082" spans="3:3" x14ac:dyDescent="0.25">
      <c r="C4082" s="134"/>
    </row>
    <row r="4083" spans="3:3" x14ac:dyDescent="0.25">
      <c r="C4083" s="134"/>
    </row>
    <row r="4084" spans="3:3" x14ac:dyDescent="0.25">
      <c r="C4084" s="134"/>
    </row>
    <row r="4085" spans="3:3" x14ac:dyDescent="0.25">
      <c r="C4085" s="134"/>
    </row>
    <row r="4086" spans="3:3" x14ac:dyDescent="0.25">
      <c r="C4086" s="134"/>
    </row>
    <row r="4087" spans="3:3" x14ac:dyDescent="0.25">
      <c r="C4087" s="134"/>
    </row>
    <row r="4088" spans="3:3" x14ac:dyDescent="0.25">
      <c r="C4088" s="134"/>
    </row>
    <row r="4089" spans="3:3" x14ac:dyDescent="0.25">
      <c r="C4089" s="134"/>
    </row>
    <row r="4090" spans="3:3" x14ac:dyDescent="0.25">
      <c r="C4090" s="134"/>
    </row>
    <row r="4091" spans="3:3" x14ac:dyDescent="0.25">
      <c r="C4091" s="134"/>
    </row>
    <row r="4092" spans="3:3" x14ac:dyDescent="0.25">
      <c r="C4092" s="134"/>
    </row>
    <row r="4093" spans="3:3" x14ac:dyDescent="0.25">
      <c r="C4093" s="134"/>
    </row>
    <row r="4094" spans="3:3" x14ac:dyDescent="0.25">
      <c r="C4094" s="134"/>
    </row>
    <row r="4095" spans="3:3" x14ac:dyDescent="0.25">
      <c r="C4095" s="134"/>
    </row>
    <row r="4096" spans="3:3" x14ac:dyDescent="0.25">
      <c r="C4096" s="134"/>
    </row>
    <row r="4097" spans="3:3" x14ac:dyDescent="0.25">
      <c r="C4097" s="134"/>
    </row>
    <row r="4098" spans="3:3" x14ac:dyDescent="0.25">
      <c r="C4098" s="134"/>
    </row>
    <row r="4099" spans="3:3" x14ac:dyDescent="0.25">
      <c r="C4099" s="134"/>
    </row>
    <row r="4100" spans="3:3" x14ac:dyDescent="0.25">
      <c r="C4100" s="134"/>
    </row>
    <row r="4101" spans="3:3" x14ac:dyDescent="0.25">
      <c r="C4101" s="134"/>
    </row>
    <row r="4102" spans="3:3" x14ac:dyDescent="0.25">
      <c r="C4102" s="134"/>
    </row>
    <row r="4103" spans="3:3" x14ac:dyDescent="0.25">
      <c r="C4103" s="134"/>
    </row>
    <row r="4104" spans="3:3" x14ac:dyDescent="0.25">
      <c r="C4104" s="134"/>
    </row>
    <row r="4105" spans="3:3" x14ac:dyDescent="0.25">
      <c r="C4105" s="134"/>
    </row>
    <row r="4106" spans="3:3" x14ac:dyDescent="0.25">
      <c r="C4106" s="134"/>
    </row>
    <row r="4107" spans="3:3" x14ac:dyDescent="0.25">
      <c r="C4107" s="134"/>
    </row>
    <row r="4108" spans="3:3" x14ac:dyDescent="0.25">
      <c r="C4108" s="134"/>
    </row>
    <row r="4109" spans="3:3" x14ac:dyDescent="0.25">
      <c r="C4109" s="134"/>
    </row>
    <row r="4110" spans="3:3" x14ac:dyDescent="0.25">
      <c r="C4110" s="134"/>
    </row>
    <row r="4111" spans="3:3" x14ac:dyDescent="0.25">
      <c r="C4111" s="134"/>
    </row>
    <row r="4112" spans="3:3" x14ac:dyDescent="0.25">
      <c r="C4112" s="134"/>
    </row>
    <row r="4113" spans="3:3" x14ac:dyDescent="0.25">
      <c r="C4113" s="134"/>
    </row>
    <row r="4114" spans="3:3" x14ac:dyDescent="0.25">
      <c r="C4114" s="134"/>
    </row>
    <row r="4115" spans="3:3" x14ac:dyDescent="0.25">
      <c r="C4115" s="134"/>
    </row>
    <row r="4116" spans="3:3" x14ac:dyDescent="0.25">
      <c r="C4116" s="134"/>
    </row>
    <row r="4117" spans="3:3" x14ac:dyDescent="0.25">
      <c r="C4117" s="134"/>
    </row>
    <row r="4118" spans="3:3" x14ac:dyDescent="0.25">
      <c r="C4118" s="134"/>
    </row>
    <row r="4119" spans="3:3" x14ac:dyDescent="0.25">
      <c r="C4119" s="134"/>
    </row>
    <row r="4120" spans="3:3" x14ac:dyDescent="0.25">
      <c r="C4120" s="134"/>
    </row>
    <row r="4121" spans="3:3" x14ac:dyDescent="0.25">
      <c r="C4121" s="134"/>
    </row>
    <row r="4122" spans="3:3" x14ac:dyDescent="0.25">
      <c r="C4122" s="134"/>
    </row>
    <row r="4123" spans="3:3" x14ac:dyDescent="0.25">
      <c r="C4123" s="134"/>
    </row>
    <row r="4124" spans="3:3" x14ac:dyDescent="0.25">
      <c r="C4124" s="134"/>
    </row>
    <row r="4125" spans="3:3" x14ac:dyDescent="0.25">
      <c r="C4125" s="134"/>
    </row>
    <row r="4126" spans="3:3" x14ac:dyDescent="0.25">
      <c r="C4126" s="134"/>
    </row>
    <row r="4127" spans="3:3" x14ac:dyDescent="0.25">
      <c r="C4127" s="134"/>
    </row>
    <row r="4128" spans="3:3" x14ac:dyDescent="0.25">
      <c r="C4128" s="134"/>
    </row>
    <row r="4129" spans="3:3" x14ac:dyDescent="0.25">
      <c r="C4129" s="134"/>
    </row>
    <row r="4130" spans="3:3" x14ac:dyDescent="0.25">
      <c r="C4130" s="134"/>
    </row>
    <row r="4131" spans="3:3" x14ac:dyDescent="0.25">
      <c r="C4131" s="134"/>
    </row>
    <row r="4132" spans="3:3" x14ac:dyDescent="0.25">
      <c r="C4132" s="134"/>
    </row>
    <row r="4133" spans="3:3" x14ac:dyDescent="0.25">
      <c r="C4133" s="134"/>
    </row>
    <row r="4134" spans="3:3" x14ac:dyDescent="0.25">
      <c r="C4134" s="134"/>
    </row>
    <row r="4135" spans="3:3" x14ac:dyDescent="0.25">
      <c r="C4135" s="134"/>
    </row>
    <row r="4136" spans="3:3" x14ac:dyDescent="0.25">
      <c r="C4136" s="134"/>
    </row>
    <row r="4137" spans="3:3" x14ac:dyDescent="0.25">
      <c r="C4137" s="134"/>
    </row>
    <row r="4138" spans="3:3" x14ac:dyDescent="0.25">
      <c r="C4138" s="134"/>
    </row>
    <row r="4139" spans="3:3" x14ac:dyDescent="0.25">
      <c r="C4139" s="134"/>
    </row>
    <row r="4140" spans="3:3" x14ac:dyDescent="0.25">
      <c r="C4140" s="134"/>
    </row>
    <row r="4141" spans="3:3" x14ac:dyDescent="0.25">
      <c r="C4141" s="134"/>
    </row>
    <row r="4142" spans="3:3" x14ac:dyDescent="0.25">
      <c r="C4142" s="134"/>
    </row>
    <row r="4143" spans="3:3" x14ac:dyDescent="0.25">
      <c r="C4143" s="134"/>
    </row>
    <row r="4144" spans="3:3" x14ac:dyDescent="0.25">
      <c r="C4144" s="134"/>
    </row>
    <row r="4145" spans="3:3" x14ac:dyDescent="0.25">
      <c r="C4145" s="134"/>
    </row>
    <row r="4146" spans="3:3" x14ac:dyDescent="0.25">
      <c r="C4146" s="134"/>
    </row>
    <row r="4147" spans="3:3" x14ac:dyDescent="0.25">
      <c r="C4147" s="134"/>
    </row>
    <row r="4148" spans="3:3" x14ac:dyDescent="0.25">
      <c r="C4148" s="134"/>
    </row>
    <row r="4149" spans="3:3" x14ac:dyDescent="0.25">
      <c r="C4149" s="134"/>
    </row>
    <row r="4150" spans="3:3" x14ac:dyDescent="0.25">
      <c r="C4150" s="134"/>
    </row>
    <row r="4151" spans="3:3" x14ac:dyDescent="0.25">
      <c r="C4151" s="134"/>
    </row>
    <row r="4152" spans="3:3" x14ac:dyDescent="0.25">
      <c r="C4152" s="134"/>
    </row>
    <row r="4153" spans="3:3" x14ac:dyDescent="0.25">
      <c r="C4153" s="134"/>
    </row>
    <row r="4154" spans="3:3" x14ac:dyDescent="0.25">
      <c r="C4154" s="134"/>
    </row>
    <row r="4155" spans="3:3" x14ac:dyDescent="0.25">
      <c r="C4155" s="134"/>
    </row>
    <row r="4156" spans="3:3" x14ac:dyDescent="0.25">
      <c r="C4156" s="134"/>
    </row>
    <row r="4157" spans="3:3" x14ac:dyDescent="0.25">
      <c r="C4157" s="134"/>
    </row>
    <row r="4158" spans="3:3" x14ac:dyDescent="0.25">
      <c r="C4158" s="134"/>
    </row>
    <row r="4159" spans="3:3" x14ac:dyDescent="0.25">
      <c r="C4159" s="134"/>
    </row>
    <row r="4160" spans="3:3" x14ac:dyDescent="0.25">
      <c r="C4160" s="134"/>
    </row>
    <row r="4161" spans="3:3" x14ac:dyDescent="0.25">
      <c r="C4161" s="134"/>
    </row>
    <row r="4162" spans="3:3" x14ac:dyDescent="0.25">
      <c r="C4162" s="134"/>
    </row>
    <row r="4163" spans="3:3" x14ac:dyDescent="0.25">
      <c r="C4163" s="134"/>
    </row>
    <row r="4164" spans="3:3" x14ac:dyDescent="0.25">
      <c r="C4164" s="134"/>
    </row>
    <row r="4165" spans="3:3" x14ac:dyDescent="0.25">
      <c r="C4165" s="134"/>
    </row>
    <row r="4166" spans="3:3" x14ac:dyDescent="0.25">
      <c r="C4166" s="134"/>
    </row>
    <row r="4167" spans="3:3" x14ac:dyDescent="0.25">
      <c r="C4167" s="134"/>
    </row>
    <row r="4168" spans="3:3" x14ac:dyDescent="0.25">
      <c r="C4168" s="134"/>
    </row>
    <row r="4169" spans="3:3" x14ac:dyDescent="0.25">
      <c r="C4169" s="134"/>
    </row>
    <row r="4170" spans="3:3" x14ac:dyDescent="0.25">
      <c r="C4170" s="134"/>
    </row>
    <row r="4171" spans="3:3" x14ac:dyDescent="0.25">
      <c r="C4171" s="134"/>
    </row>
    <row r="4172" spans="3:3" x14ac:dyDescent="0.25">
      <c r="C4172" s="134"/>
    </row>
    <row r="4173" spans="3:3" x14ac:dyDescent="0.25">
      <c r="C4173" s="134"/>
    </row>
    <row r="4174" spans="3:3" x14ac:dyDescent="0.25">
      <c r="C4174" s="134"/>
    </row>
    <row r="4175" spans="3:3" x14ac:dyDescent="0.25">
      <c r="C4175" s="134"/>
    </row>
    <row r="4176" spans="3:3" x14ac:dyDescent="0.25">
      <c r="C4176" s="134"/>
    </row>
    <row r="4177" spans="3:3" x14ac:dyDescent="0.25">
      <c r="C4177" s="134"/>
    </row>
    <row r="4178" spans="3:3" x14ac:dyDescent="0.25">
      <c r="C4178" s="134"/>
    </row>
    <row r="4179" spans="3:3" x14ac:dyDescent="0.25">
      <c r="C4179" s="134"/>
    </row>
    <row r="4180" spans="3:3" x14ac:dyDescent="0.25">
      <c r="C4180" s="134"/>
    </row>
    <row r="4181" spans="3:3" x14ac:dyDescent="0.25">
      <c r="C4181" s="134"/>
    </row>
    <row r="4182" spans="3:3" x14ac:dyDescent="0.25">
      <c r="C4182" s="134"/>
    </row>
    <row r="4183" spans="3:3" x14ac:dyDescent="0.25">
      <c r="C4183" s="134"/>
    </row>
    <row r="4184" spans="3:3" x14ac:dyDescent="0.25">
      <c r="C4184" s="134"/>
    </row>
    <row r="4185" spans="3:3" x14ac:dyDescent="0.25">
      <c r="C4185" s="134"/>
    </row>
    <row r="4186" spans="3:3" x14ac:dyDescent="0.25">
      <c r="C4186" s="134"/>
    </row>
    <row r="4187" spans="3:3" x14ac:dyDescent="0.25">
      <c r="C4187" s="134"/>
    </row>
    <row r="4188" spans="3:3" x14ac:dyDescent="0.25">
      <c r="C4188" s="134"/>
    </row>
    <row r="4189" spans="3:3" x14ac:dyDescent="0.25">
      <c r="C4189" s="134"/>
    </row>
    <row r="4190" spans="3:3" x14ac:dyDescent="0.25">
      <c r="C4190" s="134"/>
    </row>
    <row r="4191" spans="3:3" x14ac:dyDescent="0.25">
      <c r="C4191" s="134"/>
    </row>
    <row r="4192" spans="3:3" x14ac:dyDescent="0.25">
      <c r="C4192" s="134"/>
    </row>
    <row r="4193" spans="3:3" x14ac:dyDescent="0.25">
      <c r="C4193" s="134"/>
    </row>
    <row r="4194" spans="3:3" x14ac:dyDescent="0.25">
      <c r="C4194" s="134"/>
    </row>
    <row r="4195" spans="3:3" x14ac:dyDescent="0.25">
      <c r="C4195" s="134"/>
    </row>
    <row r="4196" spans="3:3" x14ac:dyDescent="0.25">
      <c r="C4196" s="134"/>
    </row>
    <row r="4197" spans="3:3" x14ac:dyDescent="0.25">
      <c r="C4197" s="134"/>
    </row>
    <row r="4198" spans="3:3" x14ac:dyDescent="0.25">
      <c r="C4198" s="134"/>
    </row>
    <row r="4199" spans="3:3" x14ac:dyDescent="0.25">
      <c r="C4199" s="134"/>
    </row>
    <row r="4200" spans="3:3" x14ac:dyDescent="0.25">
      <c r="C4200" s="134"/>
    </row>
    <row r="4201" spans="3:3" x14ac:dyDescent="0.25">
      <c r="C4201" s="134"/>
    </row>
    <row r="4202" spans="3:3" x14ac:dyDescent="0.25">
      <c r="C4202" s="134"/>
    </row>
    <row r="4203" spans="3:3" x14ac:dyDescent="0.25">
      <c r="C4203" s="134"/>
    </row>
    <row r="4204" spans="3:3" x14ac:dyDescent="0.25">
      <c r="C4204" s="134"/>
    </row>
    <row r="4205" spans="3:3" x14ac:dyDescent="0.25">
      <c r="C4205" s="134"/>
    </row>
    <row r="4206" spans="3:3" x14ac:dyDescent="0.25">
      <c r="C4206" s="134"/>
    </row>
    <row r="4207" spans="3:3" x14ac:dyDescent="0.25">
      <c r="C4207" s="134"/>
    </row>
    <row r="4208" spans="3:3" x14ac:dyDescent="0.25">
      <c r="C4208" s="134"/>
    </row>
    <row r="4209" spans="3:3" x14ac:dyDescent="0.25">
      <c r="C4209" s="134"/>
    </row>
    <row r="4210" spans="3:3" x14ac:dyDescent="0.25">
      <c r="C4210" s="134"/>
    </row>
    <row r="4211" spans="3:3" x14ac:dyDescent="0.25">
      <c r="C4211" s="134"/>
    </row>
    <row r="4212" spans="3:3" x14ac:dyDescent="0.25">
      <c r="C4212" s="134"/>
    </row>
    <row r="4213" spans="3:3" x14ac:dyDescent="0.25">
      <c r="C4213" s="134"/>
    </row>
    <row r="4214" spans="3:3" x14ac:dyDescent="0.25">
      <c r="C4214" s="134"/>
    </row>
    <row r="4215" spans="3:3" x14ac:dyDescent="0.25">
      <c r="C4215" s="134"/>
    </row>
    <row r="4216" spans="3:3" x14ac:dyDescent="0.25">
      <c r="C4216" s="134"/>
    </row>
    <row r="4217" spans="3:3" x14ac:dyDescent="0.25">
      <c r="C4217" s="134"/>
    </row>
    <row r="4218" spans="3:3" x14ac:dyDescent="0.25">
      <c r="C4218" s="134"/>
    </row>
    <row r="4219" spans="3:3" x14ac:dyDescent="0.25">
      <c r="C4219" s="134"/>
    </row>
    <row r="4220" spans="3:3" x14ac:dyDescent="0.25">
      <c r="C4220" s="134"/>
    </row>
    <row r="4221" spans="3:3" x14ac:dyDescent="0.25">
      <c r="C4221" s="134"/>
    </row>
    <row r="4222" spans="3:3" x14ac:dyDescent="0.25">
      <c r="C4222" s="134"/>
    </row>
    <row r="4223" spans="3:3" x14ac:dyDescent="0.25">
      <c r="C4223" s="134"/>
    </row>
    <row r="4224" spans="3:3" x14ac:dyDescent="0.25">
      <c r="C4224" s="134"/>
    </row>
    <row r="4225" spans="3:3" x14ac:dyDescent="0.25">
      <c r="C4225" s="134"/>
    </row>
    <row r="4226" spans="3:3" x14ac:dyDescent="0.25">
      <c r="C4226" s="134"/>
    </row>
    <row r="4227" spans="3:3" x14ac:dyDescent="0.25">
      <c r="C4227" s="134"/>
    </row>
    <row r="4228" spans="3:3" x14ac:dyDescent="0.25">
      <c r="C4228" s="134"/>
    </row>
    <row r="4229" spans="3:3" x14ac:dyDescent="0.25">
      <c r="C4229" s="134"/>
    </row>
    <row r="4230" spans="3:3" x14ac:dyDescent="0.25">
      <c r="C4230" s="134"/>
    </row>
    <row r="4231" spans="3:3" x14ac:dyDescent="0.25">
      <c r="C4231" s="134"/>
    </row>
    <row r="4232" spans="3:3" x14ac:dyDescent="0.25">
      <c r="C4232" s="134"/>
    </row>
    <row r="4233" spans="3:3" x14ac:dyDescent="0.25">
      <c r="C4233" s="134"/>
    </row>
    <row r="4234" spans="3:3" x14ac:dyDescent="0.25">
      <c r="C4234" s="134"/>
    </row>
    <row r="4235" spans="3:3" x14ac:dyDescent="0.25">
      <c r="C4235" s="134"/>
    </row>
    <row r="4236" spans="3:3" x14ac:dyDescent="0.25">
      <c r="C4236" s="134"/>
    </row>
    <row r="4237" spans="3:3" x14ac:dyDescent="0.25">
      <c r="C4237" s="134"/>
    </row>
    <row r="4238" spans="3:3" x14ac:dyDescent="0.25">
      <c r="C4238" s="134"/>
    </row>
    <row r="4239" spans="3:3" x14ac:dyDescent="0.25">
      <c r="C4239" s="134"/>
    </row>
    <row r="4240" spans="3:3" x14ac:dyDescent="0.25">
      <c r="C4240" s="134"/>
    </row>
    <row r="4241" spans="3:3" x14ac:dyDescent="0.25">
      <c r="C4241" s="134"/>
    </row>
    <row r="4242" spans="3:3" x14ac:dyDescent="0.25">
      <c r="C4242" s="134"/>
    </row>
    <row r="4243" spans="3:3" x14ac:dyDescent="0.25">
      <c r="C4243" s="134"/>
    </row>
    <row r="4244" spans="3:3" x14ac:dyDescent="0.25">
      <c r="C4244" s="134"/>
    </row>
    <row r="4245" spans="3:3" x14ac:dyDescent="0.25">
      <c r="C4245" s="134"/>
    </row>
    <row r="4246" spans="3:3" x14ac:dyDescent="0.25">
      <c r="C4246" s="134"/>
    </row>
    <row r="4247" spans="3:3" x14ac:dyDescent="0.25">
      <c r="C4247" s="134"/>
    </row>
    <row r="4248" spans="3:3" x14ac:dyDescent="0.25">
      <c r="C4248" s="134"/>
    </row>
    <row r="4249" spans="3:3" x14ac:dyDescent="0.25">
      <c r="C4249" s="134"/>
    </row>
    <row r="4250" spans="3:3" x14ac:dyDescent="0.25">
      <c r="C4250" s="134"/>
    </row>
    <row r="4251" spans="3:3" x14ac:dyDescent="0.25">
      <c r="C4251" s="134"/>
    </row>
    <row r="4252" spans="3:3" x14ac:dyDescent="0.25">
      <c r="C4252" s="134"/>
    </row>
    <row r="4253" spans="3:3" x14ac:dyDescent="0.25">
      <c r="C4253" s="134"/>
    </row>
    <row r="4254" spans="3:3" x14ac:dyDescent="0.25">
      <c r="C4254" s="134"/>
    </row>
    <row r="4255" spans="3:3" x14ac:dyDescent="0.25">
      <c r="C4255" s="134"/>
    </row>
    <row r="4256" spans="3:3" x14ac:dyDescent="0.25">
      <c r="C4256" s="134"/>
    </row>
    <row r="4257" spans="3:3" x14ac:dyDescent="0.25">
      <c r="C4257" s="134"/>
    </row>
    <row r="4258" spans="3:3" x14ac:dyDescent="0.25">
      <c r="C4258" s="134"/>
    </row>
    <row r="4259" spans="3:3" x14ac:dyDescent="0.25">
      <c r="C4259" s="134"/>
    </row>
    <row r="4260" spans="3:3" x14ac:dyDescent="0.25">
      <c r="C4260" s="134"/>
    </row>
    <row r="4261" spans="3:3" x14ac:dyDescent="0.25">
      <c r="C4261" s="134"/>
    </row>
    <row r="4262" spans="3:3" x14ac:dyDescent="0.25">
      <c r="C4262" s="134"/>
    </row>
    <row r="4263" spans="3:3" x14ac:dyDescent="0.25">
      <c r="C4263" s="134"/>
    </row>
    <row r="4264" spans="3:3" x14ac:dyDescent="0.25">
      <c r="C4264" s="134"/>
    </row>
    <row r="4265" spans="3:3" x14ac:dyDescent="0.25">
      <c r="C4265" s="134"/>
    </row>
    <row r="4266" spans="3:3" x14ac:dyDescent="0.25">
      <c r="C4266" s="134"/>
    </row>
    <row r="4267" spans="3:3" x14ac:dyDescent="0.25">
      <c r="C4267" s="134"/>
    </row>
    <row r="4268" spans="3:3" x14ac:dyDescent="0.25">
      <c r="C4268" s="134"/>
    </row>
    <row r="4269" spans="3:3" x14ac:dyDescent="0.25">
      <c r="C4269" s="134"/>
    </row>
    <row r="4270" spans="3:3" x14ac:dyDescent="0.25">
      <c r="C4270" s="134"/>
    </row>
    <row r="4271" spans="3:3" x14ac:dyDescent="0.25">
      <c r="C4271" s="134"/>
    </row>
    <row r="4272" spans="3:3" x14ac:dyDescent="0.25">
      <c r="C4272" s="134"/>
    </row>
    <row r="4273" spans="3:3" x14ac:dyDescent="0.25">
      <c r="C4273" s="134"/>
    </row>
    <row r="4274" spans="3:3" x14ac:dyDescent="0.25">
      <c r="C4274" s="134"/>
    </row>
    <row r="4275" spans="3:3" x14ac:dyDescent="0.25">
      <c r="C4275" s="134"/>
    </row>
    <row r="4276" spans="3:3" x14ac:dyDescent="0.25">
      <c r="C4276" s="134"/>
    </row>
    <row r="4277" spans="3:3" x14ac:dyDescent="0.25">
      <c r="C4277" s="134"/>
    </row>
    <row r="4278" spans="3:3" x14ac:dyDescent="0.25">
      <c r="C4278" s="134"/>
    </row>
    <row r="4279" spans="3:3" x14ac:dyDescent="0.25">
      <c r="C4279" s="134"/>
    </row>
    <row r="4280" spans="3:3" x14ac:dyDescent="0.25">
      <c r="C4280" s="134"/>
    </row>
    <row r="4281" spans="3:3" x14ac:dyDescent="0.25">
      <c r="C4281" s="134"/>
    </row>
    <row r="4282" spans="3:3" x14ac:dyDescent="0.25">
      <c r="C4282" s="134"/>
    </row>
    <row r="4283" spans="3:3" x14ac:dyDescent="0.25">
      <c r="C4283" s="134"/>
    </row>
    <row r="4284" spans="3:3" x14ac:dyDescent="0.25">
      <c r="C4284" s="134"/>
    </row>
    <row r="4285" spans="3:3" x14ac:dyDescent="0.25">
      <c r="C4285" s="134"/>
    </row>
    <row r="4286" spans="3:3" x14ac:dyDescent="0.25">
      <c r="C4286" s="134"/>
    </row>
    <row r="4287" spans="3:3" x14ac:dyDescent="0.25">
      <c r="C4287" s="134"/>
    </row>
    <row r="4288" spans="3:3" x14ac:dyDescent="0.25">
      <c r="C4288" s="134"/>
    </row>
    <row r="4289" spans="3:3" x14ac:dyDescent="0.25">
      <c r="C4289" s="134"/>
    </row>
    <row r="4290" spans="3:3" x14ac:dyDescent="0.25">
      <c r="C4290" s="134"/>
    </row>
    <row r="4291" spans="3:3" x14ac:dyDescent="0.25">
      <c r="C4291" s="134"/>
    </row>
    <row r="4292" spans="3:3" x14ac:dyDescent="0.25">
      <c r="C4292" s="134"/>
    </row>
    <row r="4293" spans="3:3" x14ac:dyDescent="0.25">
      <c r="C4293" s="134"/>
    </row>
    <row r="4294" spans="3:3" x14ac:dyDescent="0.25">
      <c r="C4294" s="134"/>
    </row>
    <row r="4295" spans="3:3" x14ac:dyDescent="0.25">
      <c r="C4295" s="134"/>
    </row>
    <row r="4296" spans="3:3" x14ac:dyDescent="0.25">
      <c r="C4296" s="134"/>
    </row>
    <row r="4297" spans="3:3" x14ac:dyDescent="0.25">
      <c r="C4297" s="134"/>
    </row>
    <row r="4298" spans="3:3" x14ac:dyDescent="0.25">
      <c r="C4298" s="134"/>
    </row>
    <row r="4299" spans="3:3" x14ac:dyDescent="0.25">
      <c r="C4299" s="134"/>
    </row>
    <row r="4300" spans="3:3" x14ac:dyDescent="0.25">
      <c r="C4300" s="134"/>
    </row>
    <row r="4301" spans="3:3" x14ac:dyDescent="0.25">
      <c r="C4301" s="134"/>
    </row>
    <row r="4302" spans="3:3" x14ac:dyDescent="0.25">
      <c r="C4302" s="134"/>
    </row>
    <row r="4303" spans="3:3" x14ac:dyDescent="0.25">
      <c r="C4303" s="134"/>
    </row>
    <row r="4304" spans="3:3" x14ac:dyDescent="0.25">
      <c r="C4304" s="134"/>
    </row>
    <row r="4305" spans="3:3" x14ac:dyDescent="0.25">
      <c r="C4305" s="134"/>
    </row>
    <row r="4306" spans="3:3" x14ac:dyDescent="0.25">
      <c r="C4306" s="134"/>
    </row>
    <row r="4307" spans="3:3" x14ac:dyDescent="0.25">
      <c r="C4307" s="134"/>
    </row>
    <row r="4308" spans="3:3" x14ac:dyDescent="0.25">
      <c r="C4308" s="134"/>
    </row>
    <row r="4309" spans="3:3" x14ac:dyDescent="0.25">
      <c r="C4309" s="134"/>
    </row>
    <row r="4310" spans="3:3" x14ac:dyDescent="0.25">
      <c r="C4310" s="134"/>
    </row>
    <row r="4311" spans="3:3" x14ac:dyDescent="0.25">
      <c r="C4311" s="134"/>
    </row>
    <row r="4312" spans="3:3" x14ac:dyDescent="0.25">
      <c r="C4312" s="134"/>
    </row>
    <row r="4313" spans="3:3" x14ac:dyDescent="0.25">
      <c r="C4313" s="134"/>
    </row>
    <row r="4314" spans="3:3" x14ac:dyDescent="0.25">
      <c r="C4314" s="134"/>
    </row>
    <row r="4315" spans="3:3" x14ac:dyDescent="0.25">
      <c r="C4315" s="134"/>
    </row>
    <row r="4316" spans="3:3" x14ac:dyDescent="0.25">
      <c r="C4316" s="134"/>
    </row>
    <row r="4317" spans="3:3" x14ac:dyDescent="0.25">
      <c r="C4317" s="134"/>
    </row>
    <row r="4318" spans="3:3" x14ac:dyDescent="0.25">
      <c r="C4318" s="134"/>
    </row>
    <row r="4319" spans="3:3" x14ac:dyDescent="0.25">
      <c r="C4319" s="134"/>
    </row>
    <row r="4320" spans="3:3" x14ac:dyDescent="0.25">
      <c r="C4320" s="134"/>
    </row>
    <row r="4321" spans="3:3" x14ac:dyDescent="0.25">
      <c r="C4321" s="134"/>
    </row>
    <row r="4322" spans="3:3" x14ac:dyDescent="0.25">
      <c r="C4322" s="134"/>
    </row>
    <row r="4323" spans="3:3" x14ac:dyDescent="0.25">
      <c r="C4323" s="134"/>
    </row>
    <row r="4324" spans="3:3" x14ac:dyDescent="0.25">
      <c r="C4324" s="134"/>
    </row>
    <row r="4325" spans="3:3" x14ac:dyDescent="0.25">
      <c r="C4325" s="134"/>
    </row>
    <row r="4326" spans="3:3" x14ac:dyDescent="0.25">
      <c r="C4326" s="134"/>
    </row>
    <row r="4327" spans="3:3" x14ac:dyDescent="0.25">
      <c r="C4327" s="134"/>
    </row>
    <row r="4328" spans="3:3" x14ac:dyDescent="0.25">
      <c r="C4328" s="134"/>
    </row>
    <row r="4329" spans="3:3" x14ac:dyDescent="0.25">
      <c r="C4329" s="134"/>
    </row>
    <row r="4330" spans="3:3" x14ac:dyDescent="0.25">
      <c r="C4330" s="134"/>
    </row>
    <row r="4331" spans="3:3" x14ac:dyDescent="0.25">
      <c r="C4331" s="134"/>
    </row>
    <row r="4332" spans="3:3" x14ac:dyDescent="0.25">
      <c r="C4332" s="134"/>
    </row>
    <row r="4333" spans="3:3" x14ac:dyDescent="0.25">
      <c r="C4333" s="134"/>
    </row>
    <row r="4334" spans="3:3" x14ac:dyDescent="0.25">
      <c r="C4334" s="134"/>
    </row>
    <row r="4335" spans="3:3" x14ac:dyDescent="0.25">
      <c r="C4335" s="134"/>
    </row>
    <row r="4336" spans="3:3" x14ac:dyDescent="0.25">
      <c r="C4336" s="134"/>
    </row>
    <row r="4337" spans="3:3" x14ac:dyDescent="0.25">
      <c r="C4337" s="134"/>
    </row>
    <row r="4338" spans="3:3" x14ac:dyDescent="0.25">
      <c r="C4338" s="134"/>
    </row>
    <row r="4339" spans="3:3" x14ac:dyDescent="0.25">
      <c r="C4339" s="134"/>
    </row>
    <row r="4340" spans="3:3" x14ac:dyDescent="0.25">
      <c r="C4340" s="134"/>
    </row>
    <row r="4341" spans="3:3" x14ac:dyDescent="0.25">
      <c r="C4341" s="134"/>
    </row>
    <row r="4342" spans="3:3" x14ac:dyDescent="0.25">
      <c r="C4342" s="134"/>
    </row>
    <row r="4343" spans="3:3" x14ac:dyDescent="0.25">
      <c r="C4343" s="134"/>
    </row>
    <row r="4344" spans="3:3" x14ac:dyDescent="0.25">
      <c r="C4344" s="134"/>
    </row>
    <row r="4345" spans="3:3" x14ac:dyDescent="0.25">
      <c r="C4345" s="134"/>
    </row>
    <row r="4346" spans="3:3" x14ac:dyDescent="0.25">
      <c r="C4346" s="134"/>
    </row>
    <row r="4347" spans="3:3" x14ac:dyDescent="0.25">
      <c r="C4347" s="134"/>
    </row>
    <row r="4348" spans="3:3" x14ac:dyDescent="0.25">
      <c r="C4348" s="134"/>
    </row>
    <row r="4349" spans="3:3" x14ac:dyDescent="0.25">
      <c r="C4349" s="134"/>
    </row>
    <row r="4350" spans="3:3" x14ac:dyDescent="0.25">
      <c r="C4350" s="134"/>
    </row>
    <row r="4351" spans="3:3" x14ac:dyDescent="0.25">
      <c r="C4351" s="134"/>
    </row>
    <row r="4352" spans="3:3" x14ac:dyDescent="0.25">
      <c r="C4352" s="134"/>
    </row>
    <row r="4353" spans="3:3" x14ac:dyDescent="0.25">
      <c r="C4353" s="134"/>
    </row>
    <row r="4354" spans="3:3" x14ac:dyDescent="0.25">
      <c r="C4354" s="134"/>
    </row>
    <row r="4355" spans="3:3" x14ac:dyDescent="0.25">
      <c r="C4355" s="134"/>
    </row>
    <row r="4356" spans="3:3" x14ac:dyDescent="0.25">
      <c r="C4356" s="134"/>
    </row>
    <row r="4357" spans="3:3" x14ac:dyDescent="0.25">
      <c r="C4357" s="134"/>
    </row>
    <row r="4358" spans="3:3" x14ac:dyDescent="0.25">
      <c r="C4358" s="134"/>
    </row>
    <row r="4359" spans="3:3" x14ac:dyDescent="0.25">
      <c r="C4359" s="134"/>
    </row>
    <row r="4360" spans="3:3" x14ac:dyDescent="0.25">
      <c r="C4360" s="134"/>
    </row>
    <row r="4361" spans="3:3" x14ac:dyDescent="0.25">
      <c r="C4361" s="134"/>
    </row>
    <row r="4362" spans="3:3" x14ac:dyDescent="0.25">
      <c r="C4362" s="134"/>
    </row>
    <row r="4363" spans="3:3" x14ac:dyDescent="0.25">
      <c r="C4363" s="134"/>
    </row>
    <row r="4364" spans="3:3" x14ac:dyDescent="0.25">
      <c r="C4364" s="134"/>
    </row>
    <row r="4365" spans="3:3" x14ac:dyDescent="0.25">
      <c r="C4365" s="134"/>
    </row>
    <row r="4366" spans="3:3" x14ac:dyDescent="0.25">
      <c r="C4366" s="134"/>
    </row>
    <row r="4367" spans="3:3" x14ac:dyDescent="0.25">
      <c r="C4367" s="134"/>
    </row>
    <row r="4368" spans="3:3" x14ac:dyDescent="0.25">
      <c r="C4368" s="134"/>
    </row>
    <row r="4369" spans="3:3" x14ac:dyDescent="0.25">
      <c r="C4369" s="134"/>
    </row>
    <row r="4370" spans="3:3" x14ac:dyDescent="0.25">
      <c r="C4370" s="134"/>
    </row>
    <row r="4371" spans="3:3" x14ac:dyDescent="0.25">
      <c r="C4371" s="134"/>
    </row>
    <row r="4372" spans="3:3" x14ac:dyDescent="0.25">
      <c r="C4372" s="134"/>
    </row>
    <row r="4373" spans="3:3" x14ac:dyDescent="0.25">
      <c r="C4373" s="134"/>
    </row>
    <row r="4374" spans="3:3" x14ac:dyDescent="0.25">
      <c r="C4374" s="134"/>
    </row>
    <row r="4375" spans="3:3" x14ac:dyDescent="0.25">
      <c r="C4375" s="134"/>
    </row>
    <row r="4376" spans="3:3" x14ac:dyDescent="0.25">
      <c r="C4376" s="134"/>
    </row>
    <row r="4377" spans="3:3" x14ac:dyDescent="0.25">
      <c r="C4377" s="134"/>
    </row>
    <row r="4378" spans="3:3" x14ac:dyDescent="0.25">
      <c r="C4378" s="134"/>
    </row>
    <row r="4379" spans="3:3" x14ac:dyDescent="0.25">
      <c r="C4379" s="134"/>
    </row>
    <row r="4380" spans="3:3" x14ac:dyDescent="0.25">
      <c r="C4380" s="134"/>
    </row>
    <row r="4381" spans="3:3" x14ac:dyDescent="0.25">
      <c r="C4381" s="134"/>
    </row>
    <row r="4382" spans="3:3" x14ac:dyDescent="0.25">
      <c r="C4382" s="134"/>
    </row>
    <row r="4383" spans="3:3" x14ac:dyDescent="0.25">
      <c r="C4383" s="134"/>
    </row>
    <row r="4384" spans="3:3" x14ac:dyDescent="0.25">
      <c r="C4384" s="134"/>
    </row>
    <row r="4385" spans="3:3" x14ac:dyDescent="0.25">
      <c r="C4385" s="134"/>
    </row>
    <row r="4386" spans="3:3" x14ac:dyDescent="0.25">
      <c r="C4386" s="134"/>
    </row>
    <row r="4387" spans="3:3" x14ac:dyDescent="0.25">
      <c r="C4387" s="134"/>
    </row>
    <row r="4388" spans="3:3" x14ac:dyDescent="0.25">
      <c r="C4388" s="134"/>
    </row>
    <row r="4389" spans="3:3" x14ac:dyDescent="0.25">
      <c r="C4389" s="134"/>
    </row>
    <row r="4390" spans="3:3" x14ac:dyDescent="0.25">
      <c r="C4390" s="134"/>
    </row>
    <row r="4391" spans="3:3" x14ac:dyDescent="0.25">
      <c r="C4391" s="134"/>
    </row>
    <row r="4392" spans="3:3" x14ac:dyDescent="0.25">
      <c r="C4392" s="134"/>
    </row>
    <row r="4393" spans="3:3" x14ac:dyDescent="0.25">
      <c r="C4393" s="134"/>
    </row>
    <row r="4394" spans="3:3" x14ac:dyDescent="0.25">
      <c r="C4394" s="134"/>
    </row>
    <row r="4395" spans="3:3" x14ac:dyDescent="0.25">
      <c r="C4395" s="134"/>
    </row>
    <row r="4396" spans="3:3" x14ac:dyDescent="0.25">
      <c r="C4396" s="134"/>
    </row>
    <row r="4397" spans="3:3" x14ac:dyDescent="0.25">
      <c r="C4397" s="134"/>
    </row>
    <row r="4398" spans="3:3" x14ac:dyDescent="0.25">
      <c r="C4398" s="134"/>
    </row>
    <row r="4399" spans="3:3" x14ac:dyDescent="0.25">
      <c r="C4399" s="134"/>
    </row>
    <row r="4400" spans="3:3" x14ac:dyDescent="0.25">
      <c r="C4400" s="134"/>
    </row>
    <row r="4401" spans="3:3" x14ac:dyDescent="0.25">
      <c r="C4401" s="134"/>
    </row>
    <row r="4402" spans="3:3" x14ac:dyDescent="0.25">
      <c r="C4402" s="134"/>
    </row>
    <row r="4403" spans="3:3" x14ac:dyDescent="0.25">
      <c r="C4403" s="134"/>
    </row>
    <row r="4404" spans="3:3" x14ac:dyDescent="0.25">
      <c r="C4404" s="134"/>
    </row>
    <row r="4405" spans="3:3" x14ac:dyDescent="0.25">
      <c r="C4405" s="134"/>
    </row>
    <row r="4406" spans="3:3" x14ac:dyDescent="0.25">
      <c r="C4406" s="134"/>
    </row>
    <row r="4407" spans="3:3" x14ac:dyDescent="0.25">
      <c r="C4407" s="134"/>
    </row>
    <row r="4408" spans="3:3" x14ac:dyDescent="0.25">
      <c r="C4408" s="134"/>
    </row>
    <row r="4409" spans="3:3" x14ac:dyDescent="0.25">
      <c r="C4409" s="134"/>
    </row>
    <row r="4410" spans="3:3" x14ac:dyDescent="0.25">
      <c r="C4410" s="134"/>
    </row>
    <row r="4411" spans="3:3" x14ac:dyDescent="0.25">
      <c r="C4411" s="134"/>
    </row>
    <row r="4412" spans="3:3" x14ac:dyDescent="0.25">
      <c r="C4412" s="134"/>
    </row>
    <row r="4413" spans="3:3" x14ac:dyDescent="0.25">
      <c r="C4413" s="134"/>
    </row>
    <row r="4414" spans="3:3" x14ac:dyDescent="0.25">
      <c r="C4414" s="134"/>
    </row>
    <row r="4415" spans="3:3" x14ac:dyDescent="0.25">
      <c r="C4415" s="134"/>
    </row>
    <row r="4416" spans="3:3" x14ac:dyDescent="0.25">
      <c r="C4416" s="134"/>
    </row>
    <row r="4417" spans="3:3" x14ac:dyDescent="0.25">
      <c r="C4417" s="134"/>
    </row>
    <row r="4418" spans="3:3" x14ac:dyDescent="0.25">
      <c r="C4418" s="134"/>
    </row>
    <row r="4419" spans="3:3" x14ac:dyDescent="0.25">
      <c r="C4419" s="134"/>
    </row>
    <row r="4420" spans="3:3" x14ac:dyDescent="0.25">
      <c r="C4420" s="134"/>
    </row>
    <row r="4421" spans="3:3" x14ac:dyDescent="0.25">
      <c r="C4421" s="134"/>
    </row>
    <row r="4422" spans="3:3" x14ac:dyDescent="0.25">
      <c r="C4422" s="134"/>
    </row>
    <row r="4423" spans="3:3" x14ac:dyDescent="0.25">
      <c r="C4423" s="134"/>
    </row>
    <row r="4424" spans="3:3" x14ac:dyDescent="0.25">
      <c r="C4424" s="134"/>
    </row>
    <row r="4425" spans="3:3" x14ac:dyDescent="0.25">
      <c r="C4425" s="134"/>
    </row>
    <row r="4426" spans="3:3" x14ac:dyDescent="0.25">
      <c r="C4426" s="134"/>
    </row>
    <row r="4427" spans="3:3" x14ac:dyDescent="0.25">
      <c r="C4427" s="134"/>
    </row>
    <row r="4428" spans="3:3" x14ac:dyDescent="0.25">
      <c r="C4428" s="134"/>
    </row>
    <row r="4429" spans="3:3" x14ac:dyDescent="0.25">
      <c r="C4429" s="134"/>
    </row>
    <row r="4430" spans="3:3" x14ac:dyDescent="0.25">
      <c r="C4430" s="134"/>
    </row>
    <row r="4431" spans="3:3" x14ac:dyDescent="0.25">
      <c r="C4431" s="134"/>
    </row>
    <row r="4432" spans="3:3" x14ac:dyDescent="0.25">
      <c r="C4432" s="134"/>
    </row>
    <row r="4433" spans="3:3" x14ac:dyDescent="0.25">
      <c r="C4433" s="134"/>
    </row>
    <row r="4434" spans="3:3" x14ac:dyDescent="0.25">
      <c r="C4434" s="134"/>
    </row>
    <row r="4435" spans="3:3" x14ac:dyDescent="0.25">
      <c r="C4435" s="134"/>
    </row>
    <row r="4436" spans="3:3" x14ac:dyDescent="0.25">
      <c r="C4436" s="134"/>
    </row>
    <row r="4437" spans="3:3" x14ac:dyDescent="0.25">
      <c r="C4437" s="134"/>
    </row>
    <row r="4438" spans="3:3" x14ac:dyDescent="0.25">
      <c r="C4438" s="134"/>
    </row>
    <row r="4439" spans="3:3" x14ac:dyDescent="0.25">
      <c r="C4439" s="134"/>
    </row>
    <row r="4440" spans="3:3" x14ac:dyDescent="0.25">
      <c r="C4440" s="134"/>
    </row>
    <row r="4441" spans="3:3" x14ac:dyDescent="0.25">
      <c r="C4441" s="134"/>
    </row>
    <row r="4442" spans="3:3" x14ac:dyDescent="0.25">
      <c r="C4442" s="134"/>
    </row>
    <row r="4443" spans="3:3" x14ac:dyDescent="0.25">
      <c r="C4443" s="134"/>
    </row>
    <row r="4444" spans="3:3" x14ac:dyDescent="0.25">
      <c r="C4444" s="134"/>
    </row>
    <row r="4445" spans="3:3" x14ac:dyDescent="0.25">
      <c r="C4445" s="134"/>
    </row>
    <row r="4446" spans="3:3" x14ac:dyDescent="0.25">
      <c r="C4446" s="134"/>
    </row>
    <row r="4447" spans="3:3" x14ac:dyDescent="0.25">
      <c r="C4447" s="134"/>
    </row>
    <row r="4448" spans="3:3" x14ac:dyDescent="0.25">
      <c r="C4448" s="134"/>
    </row>
    <row r="4449" spans="3:3" x14ac:dyDescent="0.25">
      <c r="C4449" s="134"/>
    </row>
    <row r="4450" spans="3:3" x14ac:dyDescent="0.25">
      <c r="C4450" s="134"/>
    </row>
    <row r="4451" spans="3:3" x14ac:dyDescent="0.25">
      <c r="C4451" s="134"/>
    </row>
    <row r="4452" spans="3:3" x14ac:dyDescent="0.25">
      <c r="C4452" s="134"/>
    </row>
    <row r="4453" spans="3:3" x14ac:dyDescent="0.25">
      <c r="C4453" s="134"/>
    </row>
    <row r="4454" spans="3:3" x14ac:dyDescent="0.25">
      <c r="C4454" s="134"/>
    </row>
    <row r="4455" spans="3:3" x14ac:dyDescent="0.25">
      <c r="C4455" s="134"/>
    </row>
    <row r="4456" spans="3:3" x14ac:dyDescent="0.25">
      <c r="C4456" s="134"/>
    </row>
    <row r="4457" spans="3:3" x14ac:dyDescent="0.25">
      <c r="C4457" s="134"/>
    </row>
    <row r="4458" spans="3:3" x14ac:dyDescent="0.25">
      <c r="C4458" s="134"/>
    </row>
    <row r="4459" spans="3:3" x14ac:dyDescent="0.25">
      <c r="C4459" s="134"/>
    </row>
    <row r="4460" spans="3:3" x14ac:dyDescent="0.25">
      <c r="C4460" s="134"/>
    </row>
    <row r="4461" spans="3:3" x14ac:dyDescent="0.25">
      <c r="C4461" s="134"/>
    </row>
    <row r="4462" spans="3:3" x14ac:dyDescent="0.25">
      <c r="C4462" s="134"/>
    </row>
    <row r="4463" spans="3:3" x14ac:dyDescent="0.25">
      <c r="C4463" s="134"/>
    </row>
    <row r="4464" spans="3:3" x14ac:dyDescent="0.25">
      <c r="C4464" s="134"/>
    </row>
    <row r="4465" spans="3:3" x14ac:dyDescent="0.25">
      <c r="C4465" s="134"/>
    </row>
    <row r="4466" spans="3:3" x14ac:dyDescent="0.25">
      <c r="C4466" s="134"/>
    </row>
    <row r="4467" spans="3:3" x14ac:dyDescent="0.25">
      <c r="C4467" s="134"/>
    </row>
    <row r="4468" spans="3:3" x14ac:dyDescent="0.25">
      <c r="C4468" s="134"/>
    </row>
    <row r="4469" spans="3:3" x14ac:dyDescent="0.25">
      <c r="C4469" s="134"/>
    </row>
    <row r="4470" spans="3:3" x14ac:dyDescent="0.25">
      <c r="C4470" s="134"/>
    </row>
    <row r="4471" spans="3:3" x14ac:dyDescent="0.25">
      <c r="C4471" s="134"/>
    </row>
    <row r="4472" spans="3:3" x14ac:dyDescent="0.25">
      <c r="C4472" s="134"/>
    </row>
    <row r="4473" spans="3:3" x14ac:dyDescent="0.25">
      <c r="C4473" s="134"/>
    </row>
    <row r="4474" spans="3:3" x14ac:dyDescent="0.25">
      <c r="C4474" s="134"/>
    </row>
    <row r="4475" spans="3:3" x14ac:dyDescent="0.25">
      <c r="C4475" s="134"/>
    </row>
    <row r="4476" spans="3:3" x14ac:dyDescent="0.25">
      <c r="C4476" s="134"/>
    </row>
    <row r="4477" spans="3:3" x14ac:dyDescent="0.25">
      <c r="C4477" s="134"/>
    </row>
    <row r="4478" spans="3:3" x14ac:dyDescent="0.25">
      <c r="C4478" s="134"/>
    </row>
    <row r="4479" spans="3:3" x14ac:dyDescent="0.25">
      <c r="C4479" s="134"/>
    </row>
    <row r="4480" spans="3:3" x14ac:dyDescent="0.25">
      <c r="C4480" s="134"/>
    </row>
    <row r="4481" spans="3:3" x14ac:dyDescent="0.25">
      <c r="C4481" s="134"/>
    </row>
    <row r="4482" spans="3:3" x14ac:dyDescent="0.25">
      <c r="C4482" s="134"/>
    </row>
    <row r="4483" spans="3:3" x14ac:dyDescent="0.25">
      <c r="C4483" s="134"/>
    </row>
    <row r="4484" spans="3:3" x14ac:dyDescent="0.25">
      <c r="C4484" s="134"/>
    </row>
    <row r="4485" spans="3:3" x14ac:dyDescent="0.25">
      <c r="C4485" s="134"/>
    </row>
    <row r="4486" spans="3:3" x14ac:dyDescent="0.25">
      <c r="C4486" s="134"/>
    </row>
    <row r="4487" spans="3:3" x14ac:dyDescent="0.25">
      <c r="C4487" s="134"/>
    </row>
    <row r="4488" spans="3:3" x14ac:dyDescent="0.25">
      <c r="C4488" s="134"/>
    </row>
    <row r="4489" spans="3:3" x14ac:dyDescent="0.25">
      <c r="C4489" s="134"/>
    </row>
    <row r="4490" spans="3:3" x14ac:dyDescent="0.25">
      <c r="C4490" s="134"/>
    </row>
    <row r="4491" spans="3:3" x14ac:dyDescent="0.25">
      <c r="C4491" s="134"/>
    </row>
    <row r="4492" spans="3:3" x14ac:dyDescent="0.25">
      <c r="C4492" s="134"/>
    </row>
    <row r="4493" spans="3:3" x14ac:dyDescent="0.25">
      <c r="C4493" s="134"/>
    </row>
    <row r="4494" spans="3:3" x14ac:dyDescent="0.25">
      <c r="C4494" s="134"/>
    </row>
    <row r="4495" spans="3:3" x14ac:dyDescent="0.25">
      <c r="C4495" s="134"/>
    </row>
    <row r="4496" spans="3:3" x14ac:dyDescent="0.25">
      <c r="C4496" s="134"/>
    </row>
    <row r="4497" spans="3:3" x14ac:dyDescent="0.25">
      <c r="C4497" s="134"/>
    </row>
    <row r="4498" spans="3:3" x14ac:dyDescent="0.25">
      <c r="C4498" s="134"/>
    </row>
    <row r="4499" spans="3:3" x14ac:dyDescent="0.25">
      <c r="C4499" s="134"/>
    </row>
    <row r="4500" spans="3:3" x14ac:dyDescent="0.25">
      <c r="C4500" s="134"/>
    </row>
    <row r="4501" spans="3:3" x14ac:dyDescent="0.25">
      <c r="C4501" s="134"/>
    </row>
    <row r="4502" spans="3:3" x14ac:dyDescent="0.25">
      <c r="C4502" s="134"/>
    </row>
    <row r="4503" spans="3:3" x14ac:dyDescent="0.25">
      <c r="C4503" s="134"/>
    </row>
    <row r="4504" spans="3:3" x14ac:dyDescent="0.25">
      <c r="C4504" s="134"/>
    </row>
    <row r="4505" spans="3:3" x14ac:dyDescent="0.25">
      <c r="C4505" s="134"/>
    </row>
    <row r="4506" spans="3:3" x14ac:dyDescent="0.25">
      <c r="C4506" s="134"/>
    </row>
    <row r="4507" spans="3:3" x14ac:dyDescent="0.25">
      <c r="C4507" s="134"/>
    </row>
    <row r="4508" spans="3:3" x14ac:dyDescent="0.25">
      <c r="C4508" s="134"/>
    </row>
    <row r="4509" spans="3:3" x14ac:dyDescent="0.25">
      <c r="C4509" s="134"/>
    </row>
    <row r="4510" spans="3:3" x14ac:dyDescent="0.25">
      <c r="C4510" s="134"/>
    </row>
    <row r="4511" spans="3:3" x14ac:dyDescent="0.25">
      <c r="C4511" s="134"/>
    </row>
    <row r="4512" spans="3:3" x14ac:dyDescent="0.25">
      <c r="C4512" s="134"/>
    </row>
    <row r="4513" spans="3:3" x14ac:dyDescent="0.25">
      <c r="C4513" s="134"/>
    </row>
    <row r="4514" spans="3:3" x14ac:dyDescent="0.25">
      <c r="C4514" s="134"/>
    </row>
    <row r="4515" spans="3:3" x14ac:dyDescent="0.25">
      <c r="C4515" s="134"/>
    </row>
    <row r="4516" spans="3:3" x14ac:dyDescent="0.25">
      <c r="C4516" s="134"/>
    </row>
    <row r="4517" spans="3:3" x14ac:dyDescent="0.25">
      <c r="C4517" s="134"/>
    </row>
    <row r="4518" spans="3:3" x14ac:dyDescent="0.25">
      <c r="C4518" s="134"/>
    </row>
    <row r="4519" spans="3:3" x14ac:dyDescent="0.25">
      <c r="C4519" s="134"/>
    </row>
    <row r="4520" spans="3:3" x14ac:dyDescent="0.25">
      <c r="C4520" s="134"/>
    </row>
    <row r="4521" spans="3:3" x14ac:dyDescent="0.25">
      <c r="C4521" s="134"/>
    </row>
    <row r="4522" spans="3:3" x14ac:dyDescent="0.25">
      <c r="C4522" s="134"/>
    </row>
    <row r="4523" spans="3:3" x14ac:dyDescent="0.25">
      <c r="C4523" s="134"/>
    </row>
    <row r="4524" spans="3:3" x14ac:dyDescent="0.25">
      <c r="C4524" s="134"/>
    </row>
    <row r="4525" spans="3:3" x14ac:dyDescent="0.25">
      <c r="C4525" s="134"/>
    </row>
    <row r="4526" spans="3:3" x14ac:dyDescent="0.25">
      <c r="C4526" s="134"/>
    </row>
    <row r="4527" spans="3:3" x14ac:dyDescent="0.25">
      <c r="C4527" s="134"/>
    </row>
    <row r="4528" spans="3:3" x14ac:dyDescent="0.25">
      <c r="C4528" s="134"/>
    </row>
    <row r="4529" spans="3:3" x14ac:dyDescent="0.25">
      <c r="C4529" s="134"/>
    </row>
    <row r="4530" spans="3:3" x14ac:dyDescent="0.25">
      <c r="C4530" s="134"/>
    </row>
    <row r="4531" spans="3:3" x14ac:dyDescent="0.25">
      <c r="C4531" s="134"/>
    </row>
    <row r="4532" spans="3:3" x14ac:dyDescent="0.25">
      <c r="C4532" s="134"/>
    </row>
    <row r="4533" spans="3:3" x14ac:dyDescent="0.25">
      <c r="C4533" s="134"/>
    </row>
    <row r="4534" spans="3:3" x14ac:dyDescent="0.25">
      <c r="C4534" s="134"/>
    </row>
    <row r="4535" spans="3:3" x14ac:dyDescent="0.25">
      <c r="C4535" s="134"/>
    </row>
    <row r="4536" spans="3:3" x14ac:dyDescent="0.25">
      <c r="C4536" s="134"/>
    </row>
    <row r="4537" spans="3:3" x14ac:dyDescent="0.25">
      <c r="C4537" s="134"/>
    </row>
    <row r="4538" spans="3:3" x14ac:dyDescent="0.25">
      <c r="C4538" s="134"/>
    </row>
    <row r="4539" spans="3:3" x14ac:dyDescent="0.25">
      <c r="C4539" s="134"/>
    </row>
    <row r="4540" spans="3:3" x14ac:dyDescent="0.25">
      <c r="C4540" s="134"/>
    </row>
    <row r="4541" spans="3:3" x14ac:dyDescent="0.25">
      <c r="C4541" s="134"/>
    </row>
    <row r="4542" spans="3:3" x14ac:dyDescent="0.25">
      <c r="C4542" s="134"/>
    </row>
    <row r="4543" spans="3:3" x14ac:dyDescent="0.25">
      <c r="C4543" s="134"/>
    </row>
    <row r="4544" spans="3:3" x14ac:dyDescent="0.25">
      <c r="C4544" s="134"/>
    </row>
    <row r="4545" spans="3:3" x14ac:dyDescent="0.25">
      <c r="C4545" s="134"/>
    </row>
    <row r="4546" spans="3:3" x14ac:dyDescent="0.25">
      <c r="C4546" s="134"/>
    </row>
    <row r="4547" spans="3:3" x14ac:dyDescent="0.25">
      <c r="C4547" s="134"/>
    </row>
    <row r="4548" spans="3:3" x14ac:dyDescent="0.25">
      <c r="C4548" s="134"/>
    </row>
    <row r="4549" spans="3:3" x14ac:dyDescent="0.25">
      <c r="C4549" s="134"/>
    </row>
    <row r="4550" spans="3:3" x14ac:dyDescent="0.25">
      <c r="C4550" s="134"/>
    </row>
    <row r="4551" spans="3:3" x14ac:dyDescent="0.25">
      <c r="C4551" s="134"/>
    </row>
    <row r="4552" spans="3:3" x14ac:dyDescent="0.25">
      <c r="C4552" s="134"/>
    </row>
    <row r="4553" spans="3:3" x14ac:dyDescent="0.25">
      <c r="C4553" s="134"/>
    </row>
    <row r="4554" spans="3:3" x14ac:dyDescent="0.25">
      <c r="C4554" s="134"/>
    </row>
    <row r="4555" spans="3:3" x14ac:dyDescent="0.25">
      <c r="C4555" s="134"/>
    </row>
    <row r="4556" spans="3:3" x14ac:dyDescent="0.25">
      <c r="C4556" s="134"/>
    </row>
    <row r="4557" spans="3:3" x14ac:dyDescent="0.25">
      <c r="C4557" s="134"/>
    </row>
    <row r="4558" spans="3:3" x14ac:dyDescent="0.25">
      <c r="C4558" s="134"/>
    </row>
    <row r="4559" spans="3:3" x14ac:dyDescent="0.25">
      <c r="C4559" s="134"/>
    </row>
    <row r="4560" spans="3:3" x14ac:dyDescent="0.25">
      <c r="C4560" s="134"/>
    </row>
    <row r="4561" spans="3:3" x14ac:dyDescent="0.25">
      <c r="C4561" s="134"/>
    </row>
    <row r="4562" spans="3:3" x14ac:dyDescent="0.25">
      <c r="C4562" s="134"/>
    </row>
    <row r="4563" spans="3:3" x14ac:dyDescent="0.25">
      <c r="C4563" s="134"/>
    </row>
    <row r="4564" spans="3:3" x14ac:dyDescent="0.25">
      <c r="C4564" s="134"/>
    </row>
    <row r="4565" spans="3:3" x14ac:dyDescent="0.25">
      <c r="C4565" s="134"/>
    </row>
    <row r="4566" spans="3:3" x14ac:dyDescent="0.25">
      <c r="C4566" s="134"/>
    </row>
    <row r="4567" spans="3:3" x14ac:dyDescent="0.25">
      <c r="C4567" s="134"/>
    </row>
    <row r="4568" spans="3:3" x14ac:dyDescent="0.25">
      <c r="C4568" s="134"/>
    </row>
    <row r="4569" spans="3:3" x14ac:dyDescent="0.25">
      <c r="C4569" s="134"/>
    </row>
    <row r="4570" spans="3:3" x14ac:dyDescent="0.25">
      <c r="C4570" s="134"/>
    </row>
    <row r="4571" spans="3:3" x14ac:dyDescent="0.25">
      <c r="C4571" s="134"/>
    </row>
    <row r="4572" spans="3:3" x14ac:dyDescent="0.25">
      <c r="C4572" s="134"/>
    </row>
    <row r="4573" spans="3:3" x14ac:dyDescent="0.25">
      <c r="C4573" s="134"/>
    </row>
    <row r="4574" spans="3:3" x14ac:dyDescent="0.25">
      <c r="C4574" s="134"/>
    </row>
    <row r="4575" spans="3:3" x14ac:dyDescent="0.25">
      <c r="C4575" s="134"/>
    </row>
    <row r="4576" spans="3:3" x14ac:dyDescent="0.25">
      <c r="C4576" s="134"/>
    </row>
    <row r="4577" spans="3:3" x14ac:dyDescent="0.25">
      <c r="C4577" s="134"/>
    </row>
    <row r="4578" spans="3:3" x14ac:dyDescent="0.25">
      <c r="C4578" s="134"/>
    </row>
    <row r="4579" spans="3:3" x14ac:dyDescent="0.25">
      <c r="C4579" s="134"/>
    </row>
    <row r="4580" spans="3:3" x14ac:dyDescent="0.25">
      <c r="C4580" s="134"/>
    </row>
    <row r="4581" spans="3:3" x14ac:dyDescent="0.25">
      <c r="C4581" s="134"/>
    </row>
    <row r="4582" spans="3:3" x14ac:dyDescent="0.25">
      <c r="C4582" s="134"/>
    </row>
    <row r="4583" spans="3:3" x14ac:dyDescent="0.25">
      <c r="C4583" s="134"/>
    </row>
    <row r="4584" spans="3:3" x14ac:dyDescent="0.25">
      <c r="C4584" s="134"/>
    </row>
    <row r="4585" spans="3:3" x14ac:dyDescent="0.25">
      <c r="C4585" s="134"/>
    </row>
    <row r="4586" spans="3:3" x14ac:dyDescent="0.25">
      <c r="C4586" s="134"/>
    </row>
    <row r="4587" spans="3:3" x14ac:dyDescent="0.25">
      <c r="C4587" s="134"/>
    </row>
    <row r="4588" spans="3:3" x14ac:dyDescent="0.25">
      <c r="C4588" s="134"/>
    </row>
    <row r="4589" spans="3:3" x14ac:dyDescent="0.25">
      <c r="C4589" s="134"/>
    </row>
    <row r="4590" spans="3:3" x14ac:dyDescent="0.25">
      <c r="C4590" s="134"/>
    </row>
    <row r="4591" spans="3:3" x14ac:dyDescent="0.25">
      <c r="C4591" s="134"/>
    </row>
    <row r="4592" spans="3:3" x14ac:dyDescent="0.25">
      <c r="C4592" s="134"/>
    </row>
    <row r="4593" spans="3:3" x14ac:dyDescent="0.25">
      <c r="C4593" s="134"/>
    </row>
    <row r="4594" spans="3:3" x14ac:dyDescent="0.25">
      <c r="C4594" s="134"/>
    </row>
    <row r="4595" spans="3:3" x14ac:dyDescent="0.25">
      <c r="C4595" s="134"/>
    </row>
    <row r="4596" spans="3:3" x14ac:dyDescent="0.25">
      <c r="C4596" s="134"/>
    </row>
    <row r="4597" spans="3:3" x14ac:dyDescent="0.25">
      <c r="C4597" s="134"/>
    </row>
    <row r="4598" spans="3:3" x14ac:dyDescent="0.25">
      <c r="C4598" s="134"/>
    </row>
    <row r="4599" spans="3:3" x14ac:dyDescent="0.25">
      <c r="C4599" s="134"/>
    </row>
    <row r="4600" spans="3:3" x14ac:dyDescent="0.25">
      <c r="C4600" s="134"/>
    </row>
    <row r="4601" spans="3:3" x14ac:dyDescent="0.25">
      <c r="C4601" s="134"/>
    </row>
    <row r="4602" spans="3:3" x14ac:dyDescent="0.25">
      <c r="C4602" s="134"/>
    </row>
    <row r="4603" spans="3:3" x14ac:dyDescent="0.25">
      <c r="C4603" s="134"/>
    </row>
    <row r="4604" spans="3:3" x14ac:dyDescent="0.25">
      <c r="C4604" s="134"/>
    </row>
    <row r="4605" spans="3:3" x14ac:dyDescent="0.25">
      <c r="C4605" s="134"/>
    </row>
    <row r="4606" spans="3:3" x14ac:dyDescent="0.25">
      <c r="C4606" s="134"/>
    </row>
    <row r="4607" spans="3:3" x14ac:dyDescent="0.25">
      <c r="C4607" s="134"/>
    </row>
    <row r="4608" spans="3:3" x14ac:dyDescent="0.25">
      <c r="C4608" s="134"/>
    </row>
    <row r="4609" spans="3:3" x14ac:dyDescent="0.25">
      <c r="C4609" s="134"/>
    </row>
    <row r="4610" spans="3:3" x14ac:dyDescent="0.25">
      <c r="C4610" s="134"/>
    </row>
    <row r="4611" spans="3:3" x14ac:dyDescent="0.25">
      <c r="C4611" s="134"/>
    </row>
    <row r="4612" spans="3:3" x14ac:dyDescent="0.25">
      <c r="C4612" s="134"/>
    </row>
    <row r="4613" spans="3:3" x14ac:dyDescent="0.25">
      <c r="C4613" s="134"/>
    </row>
    <row r="4614" spans="3:3" x14ac:dyDescent="0.25">
      <c r="C4614" s="134"/>
    </row>
    <row r="4615" spans="3:3" x14ac:dyDescent="0.25">
      <c r="C4615" s="134"/>
    </row>
    <row r="4616" spans="3:3" x14ac:dyDescent="0.25">
      <c r="C4616" s="134"/>
    </row>
    <row r="4617" spans="3:3" x14ac:dyDescent="0.25">
      <c r="C4617" s="134"/>
    </row>
    <row r="4618" spans="3:3" x14ac:dyDescent="0.25">
      <c r="C4618" s="134"/>
    </row>
    <row r="4619" spans="3:3" x14ac:dyDescent="0.25">
      <c r="C4619" s="134"/>
    </row>
    <row r="4620" spans="3:3" x14ac:dyDescent="0.25">
      <c r="C4620" s="134"/>
    </row>
    <row r="4621" spans="3:3" x14ac:dyDescent="0.25">
      <c r="C4621" s="134"/>
    </row>
    <row r="4622" spans="3:3" x14ac:dyDescent="0.25">
      <c r="C4622" s="134"/>
    </row>
    <row r="4623" spans="3:3" x14ac:dyDescent="0.25">
      <c r="C4623" s="134"/>
    </row>
    <row r="4624" spans="3:3" x14ac:dyDescent="0.25">
      <c r="C4624" s="134"/>
    </row>
    <row r="4625" spans="3:3" x14ac:dyDescent="0.25">
      <c r="C4625" s="134"/>
    </row>
    <row r="4626" spans="3:3" x14ac:dyDescent="0.25">
      <c r="C4626" s="134"/>
    </row>
    <row r="4627" spans="3:3" x14ac:dyDescent="0.25">
      <c r="C4627" s="134"/>
    </row>
    <row r="4628" spans="3:3" x14ac:dyDescent="0.25">
      <c r="C4628" s="134"/>
    </row>
    <row r="4629" spans="3:3" x14ac:dyDescent="0.25">
      <c r="C4629" s="134"/>
    </row>
    <row r="4630" spans="3:3" x14ac:dyDescent="0.25">
      <c r="C4630" s="134"/>
    </row>
    <row r="4631" spans="3:3" x14ac:dyDescent="0.25">
      <c r="C4631" s="134"/>
    </row>
    <row r="4632" spans="3:3" x14ac:dyDescent="0.25">
      <c r="C4632" s="134"/>
    </row>
    <row r="4633" spans="3:3" x14ac:dyDescent="0.25">
      <c r="C4633" s="134"/>
    </row>
    <row r="4634" spans="3:3" x14ac:dyDescent="0.25">
      <c r="C4634" s="134"/>
    </row>
    <row r="4635" spans="3:3" x14ac:dyDescent="0.25">
      <c r="C4635" s="134"/>
    </row>
    <row r="4636" spans="3:3" x14ac:dyDescent="0.25">
      <c r="C4636" s="134"/>
    </row>
    <row r="4637" spans="3:3" x14ac:dyDescent="0.25">
      <c r="C4637" s="134"/>
    </row>
    <row r="4638" spans="3:3" x14ac:dyDescent="0.25">
      <c r="C4638" s="134"/>
    </row>
    <row r="4639" spans="3:3" x14ac:dyDescent="0.25">
      <c r="C4639" s="134"/>
    </row>
    <row r="4640" spans="3:3" x14ac:dyDescent="0.25">
      <c r="C4640" s="134"/>
    </row>
    <row r="4641" spans="3:3" x14ac:dyDescent="0.25">
      <c r="C4641" s="134"/>
    </row>
    <row r="4642" spans="3:3" x14ac:dyDescent="0.25">
      <c r="C4642" s="134"/>
    </row>
    <row r="4643" spans="3:3" x14ac:dyDescent="0.25">
      <c r="C4643" s="134"/>
    </row>
    <row r="4644" spans="3:3" x14ac:dyDescent="0.25">
      <c r="C4644" s="134"/>
    </row>
    <row r="4645" spans="3:3" x14ac:dyDescent="0.25">
      <c r="C4645" s="134"/>
    </row>
    <row r="4646" spans="3:3" x14ac:dyDescent="0.25">
      <c r="C4646" s="134"/>
    </row>
    <row r="4647" spans="3:3" x14ac:dyDescent="0.25">
      <c r="C4647" s="134"/>
    </row>
    <row r="4648" spans="3:3" x14ac:dyDescent="0.25">
      <c r="C4648" s="134"/>
    </row>
    <row r="4649" spans="3:3" x14ac:dyDescent="0.25">
      <c r="C4649" s="134"/>
    </row>
    <row r="4650" spans="3:3" x14ac:dyDescent="0.25">
      <c r="C4650" s="134"/>
    </row>
    <row r="4651" spans="3:3" x14ac:dyDescent="0.25">
      <c r="C4651" s="134"/>
    </row>
    <row r="4652" spans="3:3" x14ac:dyDescent="0.25">
      <c r="C4652" s="134"/>
    </row>
    <row r="4653" spans="3:3" x14ac:dyDescent="0.25">
      <c r="C4653" s="134"/>
    </row>
    <row r="4654" spans="3:3" x14ac:dyDescent="0.25">
      <c r="C4654" s="134"/>
    </row>
    <row r="4655" spans="3:3" x14ac:dyDescent="0.25">
      <c r="C4655" s="134"/>
    </row>
    <row r="4656" spans="3:3" x14ac:dyDescent="0.25">
      <c r="C4656" s="134"/>
    </row>
    <row r="4657" spans="3:3" x14ac:dyDescent="0.25">
      <c r="C4657" s="134"/>
    </row>
    <row r="4658" spans="3:3" x14ac:dyDescent="0.25">
      <c r="C4658" s="134"/>
    </row>
    <row r="4659" spans="3:3" x14ac:dyDescent="0.25">
      <c r="C4659" s="134"/>
    </row>
    <row r="4660" spans="3:3" x14ac:dyDescent="0.25">
      <c r="C4660" s="134"/>
    </row>
    <row r="4661" spans="3:3" x14ac:dyDescent="0.25">
      <c r="C4661" s="134"/>
    </row>
    <row r="4662" spans="3:3" x14ac:dyDescent="0.25">
      <c r="C4662" s="134"/>
    </row>
    <row r="4663" spans="3:3" x14ac:dyDescent="0.25">
      <c r="C4663" s="134"/>
    </row>
    <row r="4664" spans="3:3" x14ac:dyDescent="0.25">
      <c r="C4664" s="134"/>
    </row>
    <row r="4665" spans="3:3" x14ac:dyDescent="0.25">
      <c r="C4665" s="134"/>
    </row>
    <row r="4666" spans="3:3" x14ac:dyDescent="0.25">
      <c r="C4666" s="134"/>
    </row>
    <row r="4667" spans="3:3" x14ac:dyDescent="0.25">
      <c r="C4667" s="134"/>
    </row>
    <row r="4668" spans="3:3" x14ac:dyDescent="0.25">
      <c r="C4668" s="134"/>
    </row>
    <row r="4669" spans="3:3" x14ac:dyDescent="0.25">
      <c r="C4669" s="134"/>
    </row>
    <row r="4670" spans="3:3" x14ac:dyDescent="0.25">
      <c r="C4670" s="134"/>
    </row>
    <row r="4671" spans="3:3" x14ac:dyDescent="0.25">
      <c r="C4671" s="134"/>
    </row>
    <row r="4672" spans="3:3" x14ac:dyDescent="0.25">
      <c r="C4672" s="134"/>
    </row>
    <row r="4673" spans="3:3" x14ac:dyDescent="0.25">
      <c r="C4673" s="134"/>
    </row>
    <row r="4674" spans="3:3" x14ac:dyDescent="0.25">
      <c r="C4674" s="134"/>
    </row>
    <row r="4675" spans="3:3" x14ac:dyDescent="0.25">
      <c r="C4675" s="134"/>
    </row>
    <row r="4676" spans="3:3" x14ac:dyDescent="0.25">
      <c r="C4676" s="134"/>
    </row>
    <row r="4677" spans="3:3" x14ac:dyDescent="0.25">
      <c r="C4677" s="134"/>
    </row>
    <row r="4678" spans="3:3" x14ac:dyDescent="0.25">
      <c r="C4678" s="134"/>
    </row>
    <row r="4679" spans="3:3" x14ac:dyDescent="0.25">
      <c r="C4679" s="134"/>
    </row>
    <row r="4680" spans="3:3" x14ac:dyDescent="0.25">
      <c r="C4680" s="134"/>
    </row>
    <row r="4681" spans="3:3" x14ac:dyDescent="0.25">
      <c r="C4681" s="134"/>
    </row>
    <row r="4682" spans="3:3" x14ac:dyDescent="0.25">
      <c r="C4682" s="134"/>
    </row>
    <row r="4683" spans="3:3" x14ac:dyDescent="0.25">
      <c r="C4683" s="134"/>
    </row>
    <row r="4684" spans="3:3" x14ac:dyDescent="0.25">
      <c r="C4684" s="134"/>
    </row>
    <row r="4685" spans="3:3" x14ac:dyDescent="0.25">
      <c r="C4685" s="134"/>
    </row>
    <row r="4686" spans="3:3" x14ac:dyDescent="0.25">
      <c r="C4686" s="134"/>
    </row>
    <row r="4687" spans="3:3" x14ac:dyDescent="0.25">
      <c r="C4687" s="134"/>
    </row>
    <row r="4688" spans="3:3" x14ac:dyDescent="0.25">
      <c r="C4688" s="134"/>
    </row>
    <row r="4689" spans="3:3" x14ac:dyDescent="0.25">
      <c r="C4689" s="134"/>
    </row>
    <row r="4690" spans="3:3" x14ac:dyDescent="0.25">
      <c r="C4690" s="134"/>
    </row>
    <row r="4691" spans="3:3" x14ac:dyDescent="0.25">
      <c r="C4691" s="134"/>
    </row>
    <row r="4692" spans="3:3" x14ac:dyDescent="0.25">
      <c r="C4692" s="134"/>
    </row>
    <row r="4693" spans="3:3" x14ac:dyDescent="0.25">
      <c r="C4693" s="134"/>
    </row>
    <row r="4694" spans="3:3" x14ac:dyDescent="0.25">
      <c r="C4694" s="134"/>
    </row>
    <row r="4695" spans="3:3" x14ac:dyDescent="0.25">
      <c r="C4695" s="134"/>
    </row>
    <row r="4696" spans="3:3" x14ac:dyDescent="0.25">
      <c r="C4696" s="134"/>
    </row>
    <row r="4697" spans="3:3" x14ac:dyDescent="0.25">
      <c r="C4697" s="134"/>
    </row>
    <row r="4698" spans="3:3" x14ac:dyDescent="0.25">
      <c r="C4698" s="134"/>
    </row>
    <row r="4699" spans="3:3" x14ac:dyDescent="0.25">
      <c r="C4699" s="134"/>
    </row>
    <row r="4700" spans="3:3" x14ac:dyDescent="0.25">
      <c r="C4700" s="134"/>
    </row>
    <row r="4701" spans="3:3" x14ac:dyDescent="0.25">
      <c r="C4701" s="134"/>
    </row>
    <row r="4702" spans="3:3" x14ac:dyDescent="0.25">
      <c r="C4702" s="134"/>
    </row>
    <row r="4703" spans="3:3" x14ac:dyDescent="0.25">
      <c r="C4703" s="134"/>
    </row>
    <row r="4704" spans="3:3" x14ac:dyDescent="0.25">
      <c r="C4704" s="134"/>
    </row>
    <row r="4705" spans="3:3" x14ac:dyDescent="0.25">
      <c r="C4705" s="134"/>
    </row>
    <row r="4706" spans="3:3" x14ac:dyDescent="0.25">
      <c r="C4706" s="134"/>
    </row>
    <row r="4707" spans="3:3" x14ac:dyDescent="0.25">
      <c r="C4707" s="134"/>
    </row>
    <row r="4708" spans="3:3" x14ac:dyDescent="0.25">
      <c r="C4708" s="134"/>
    </row>
    <row r="4709" spans="3:3" x14ac:dyDescent="0.25">
      <c r="C4709" s="134"/>
    </row>
    <row r="4710" spans="3:3" x14ac:dyDescent="0.25">
      <c r="C4710" s="134"/>
    </row>
    <row r="4711" spans="3:3" x14ac:dyDescent="0.25">
      <c r="C4711" s="134"/>
    </row>
    <row r="4712" spans="3:3" x14ac:dyDescent="0.25">
      <c r="C4712" s="134"/>
    </row>
    <row r="4713" spans="3:3" x14ac:dyDescent="0.25">
      <c r="C4713" s="134"/>
    </row>
    <row r="4714" spans="3:3" x14ac:dyDescent="0.25">
      <c r="C4714" s="134"/>
    </row>
    <row r="4715" spans="3:3" x14ac:dyDescent="0.25">
      <c r="C4715" s="134"/>
    </row>
    <row r="4716" spans="3:3" x14ac:dyDescent="0.25">
      <c r="C4716" s="134"/>
    </row>
    <row r="4717" spans="3:3" x14ac:dyDescent="0.25">
      <c r="C4717" s="134"/>
    </row>
    <row r="4718" spans="3:3" x14ac:dyDescent="0.25">
      <c r="C4718" s="134"/>
    </row>
    <row r="4719" spans="3:3" x14ac:dyDescent="0.25">
      <c r="C4719" s="134"/>
    </row>
    <row r="4720" spans="3:3" x14ac:dyDescent="0.25">
      <c r="C4720" s="134"/>
    </row>
    <row r="4721" spans="3:3" x14ac:dyDescent="0.25">
      <c r="C4721" s="134"/>
    </row>
    <row r="4722" spans="3:3" x14ac:dyDescent="0.25">
      <c r="C4722" s="134"/>
    </row>
    <row r="4723" spans="3:3" x14ac:dyDescent="0.25">
      <c r="C4723" s="134"/>
    </row>
    <row r="4724" spans="3:3" x14ac:dyDescent="0.25">
      <c r="C4724" s="134"/>
    </row>
    <row r="4725" spans="3:3" x14ac:dyDescent="0.25">
      <c r="C4725" s="134"/>
    </row>
    <row r="4726" spans="3:3" x14ac:dyDescent="0.25">
      <c r="C4726" s="134"/>
    </row>
    <row r="4727" spans="3:3" x14ac:dyDescent="0.25">
      <c r="C4727" s="134"/>
    </row>
    <row r="4728" spans="3:3" x14ac:dyDescent="0.25">
      <c r="C4728" s="134"/>
    </row>
    <row r="4729" spans="3:3" x14ac:dyDescent="0.25">
      <c r="C4729" s="134"/>
    </row>
    <row r="4730" spans="3:3" x14ac:dyDescent="0.25">
      <c r="C4730" s="134"/>
    </row>
    <row r="4731" spans="3:3" x14ac:dyDescent="0.25">
      <c r="C4731" s="134"/>
    </row>
    <row r="4732" spans="3:3" x14ac:dyDescent="0.25">
      <c r="C4732" s="134"/>
    </row>
    <row r="4733" spans="3:3" x14ac:dyDescent="0.25">
      <c r="C4733" s="134"/>
    </row>
    <row r="4734" spans="3:3" x14ac:dyDescent="0.25">
      <c r="C4734" s="134"/>
    </row>
    <row r="4735" spans="3:3" x14ac:dyDescent="0.25">
      <c r="C4735" s="134"/>
    </row>
    <row r="4736" spans="3:3" x14ac:dyDescent="0.25">
      <c r="C4736" s="134"/>
    </row>
    <row r="4737" spans="3:3" x14ac:dyDescent="0.25">
      <c r="C4737" s="134"/>
    </row>
    <row r="4738" spans="3:3" x14ac:dyDescent="0.25">
      <c r="C4738" s="134"/>
    </row>
    <row r="4739" spans="3:3" x14ac:dyDescent="0.25">
      <c r="C4739" s="134"/>
    </row>
    <row r="4740" spans="3:3" x14ac:dyDescent="0.25">
      <c r="C4740" s="134"/>
    </row>
    <row r="4741" spans="3:3" x14ac:dyDescent="0.25">
      <c r="C4741" s="134"/>
    </row>
    <row r="4742" spans="3:3" x14ac:dyDescent="0.25">
      <c r="C4742" s="134"/>
    </row>
    <row r="4743" spans="3:3" x14ac:dyDescent="0.25">
      <c r="C4743" s="134"/>
    </row>
    <row r="4744" spans="3:3" x14ac:dyDescent="0.25">
      <c r="C4744" s="134"/>
    </row>
    <row r="4745" spans="3:3" x14ac:dyDescent="0.25">
      <c r="C4745" s="134"/>
    </row>
    <row r="4746" spans="3:3" x14ac:dyDescent="0.25">
      <c r="C4746" s="134"/>
    </row>
    <row r="4747" spans="3:3" x14ac:dyDescent="0.25">
      <c r="C4747" s="134"/>
    </row>
    <row r="4748" spans="3:3" x14ac:dyDescent="0.25">
      <c r="C4748" s="134"/>
    </row>
    <row r="4749" spans="3:3" x14ac:dyDescent="0.25">
      <c r="C4749" s="134"/>
    </row>
    <row r="4750" spans="3:3" x14ac:dyDescent="0.25">
      <c r="C4750" s="134"/>
    </row>
    <row r="4751" spans="3:3" x14ac:dyDescent="0.25">
      <c r="C4751" s="134"/>
    </row>
    <row r="4752" spans="3:3" x14ac:dyDescent="0.25">
      <c r="C4752" s="134"/>
    </row>
    <row r="4753" spans="3:3" x14ac:dyDescent="0.25">
      <c r="C4753" s="134"/>
    </row>
    <row r="4754" spans="3:3" x14ac:dyDescent="0.25">
      <c r="C4754" s="134"/>
    </row>
    <row r="4755" spans="3:3" x14ac:dyDescent="0.25">
      <c r="C4755" s="134"/>
    </row>
    <row r="4756" spans="3:3" x14ac:dyDescent="0.25">
      <c r="C4756" s="134"/>
    </row>
    <row r="4757" spans="3:3" x14ac:dyDescent="0.25">
      <c r="C4757" s="134"/>
    </row>
    <row r="4758" spans="3:3" x14ac:dyDescent="0.25">
      <c r="C4758" s="134"/>
    </row>
    <row r="4759" spans="3:3" x14ac:dyDescent="0.25">
      <c r="C4759" s="134"/>
    </row>
    <row r="4760" spans="3:3" x14ac:dyDescent="0.25">
      <c r="C4760" s="134"/>
    </row>
    <row r="4761" spans="3:3" x14ac:dyDescent="0.25">
      <c r="C4761" s="134"/>
    </row>
    <row r="4762" spans="3:3" x14ac:dyDescent="0.25">
      <c r="C4762" s="134"/>
    </row>
    <row r="4763" spans="3:3" x14ac:dyDescent="0.25">
      <c r="C4763" s="134"/>
    </row>
    <row r="4764" spans="3:3" x14ac:dyDescent="0.25">
      <c r="C4764" s="134"/>
    </row>
    <row r="4765" spans="3:3" x14ac:dyDescent="0.25">
      <c r="C4765" s="134"/>
    </row>
    <row r="4766" spans="3:3" x14ac:dyDescent="0.25">
      <c r="C4766" s="134"/>
    </row>
    <row r="4767" spans="3:3" x14ac:dyDescent="0.25">
      <c r="C4767" s="134"/>
    </row>
    <row r="4768" spans="3:3" x14ac:dyDescent="0.25">
      <c r="C4768" s="134"/>
    </row>
    <row r="4769" spans="3:3" x14ac:dyDescent="0.25">
      <c r="C4769" s="134"/>
    </row>
    <row r="4770" spans="3:3" x14ac:dyDescent="0.25">
      <c r="C4770" s="134"/>
    </row>
    <row r="4771" spans="3:3" x14ac:dyDescent="0.25">
      <c r="C4771" s="134"/>
    </row>
    <row r="4772" spans="3:3" x14ac:dyDescent="0.25">
      <c r="C4772" s="134"/>
    </row>
    <row r="4773" spans="3:3" x14ac:dyDescent="0.25">
      <c r="C4773" s="134"/>
    </row>
    <row r="4774" spans="3:3" x14ac:dyDescent="0.25">
      <c r="C4774" s="134"/>
    </row>
    <row r="4775" spans="3:3" x14ac:dyDescent="0.25">
      <c r="C4775" s="134"/>
    </row>
    <row r="4776" spans="3:3" x14ac:dyDescent="0.25">
      <c r="C4776" s="134"/>
    </row>
    <row r="4777" spans="3:3" x14ac:dyDescent="0.25">
      <c r="C4777" s="134"/>
    </row>
    <row r="4778" spans="3:3" x14ac:dyDescent="0.25">
      <c r="C4778" s="134"/>
    </row>
    <row r="4779" spans="3:3" x14ac:dyDescent="0.25">
      <c r="C4779" s="134"/>
    </row>
    <row r="4780" spans="3:3" x14ac:dyDescent="0.25">
      <c r="C4780" s="134"/>
    </row>
    <row r="4781" spans="3:3" x14ac:dyDescent="0.25">
      <c r="C4781" s="134"/>
    </row>
    <row r="4782" spans="3:3" x14ac:dyDescent="0.25">
      <c r="C4782" s="134"/>
    </row>
    <row r="4783" spans="3:3" x14ac:dyDescent="0.25">
      <c r="C4783" s="134"/>
    </row>
    <row r="4784" spans="3:3" x14ac:dyDescent="0.25">
      <c r="C4784" s="134"/>
    </row>
    <row r="4785" spans="3:3" x14ac:dyDescent="0.25">
      <c r="C4785" s="134"/>
    </row>
    <row r="4786" spans="3:3" x14ac:dyDescent="0.25">
      <c r="C4786" s="134"/>
    </row>
    <row r="4787" spans="3:3" x14ac:dyDescent="0.25">
      <c r="C4787" s="134"/>
    </row>
    <row r="4788" spans="3:3" x14ac:dyDescent="0.25">
      <c r="C4788" s="134"/>
    </row>
    <row r="4789" spans="3:3" x14ac:dyDescent="0.25">
      <c r="C4789" s="134"/>
    </row>
    <row r="4790" spans="3:3" x14ac:dyDescent="0.25">
      <c r="C4790" s="134"/>
    </row>
    <row r="4791" spans="3:3" x14ac:dyDescent="0.25">
      <c r="C4791" s="134"/>
    </row>
    <row r="4792" spans="3:3" x14ac:dyDescent="0.25">
      <c r="C4792" s="134"/>
    </row>
    <row r="4793" spans="3:3" x14ac:dyDescent="0.25">
      <c r="C4793" s="134"/>
    </row>
    <row r="4794" spans="3:3" x14ac:dyDescent="0.25">
      <c r="C4794" s="134"/>
    </row>
    <row r="4795" spans="3:3" x14ac:dyDescent="0.25">
      <c r="C4795" s="134"/>
    </row>
    <row r="4796" spans="3:3" x14ac:dyDescent="0.25">
      <c r="C4796" s="134"/>
    </row>
    <row r="4797" spans="3:3" x14ac:dyDescent="0.25">
      <c r="C4797" s="134"/>
    </row>
    <row r="4798" spans="3:3" x14ac:dyDescent="0.25">
      <c r="C4798" s="134"/>
    </row>
    <row r="4799" spans="3:3" x14ac:dyDescent="0.25">
      <c r="C4799" s="134"/>
    </row>
    <row r="4800" spans="3:3" x14ac:dyDescent="0.25">
      <c r="C4800" s="134"/>
    </row>
    <row r="4801" spans="3:3" x14ac:dyDescent="0.25">
      <c r="C4801" s="134"/>
    </row>
    <row r="4802" spans="3:3" x14ac:dyDescent="0.25">
      <c r="C4802" s="134"/>
    </row>
    <row r="4803" spans="3:3" x14ac:dyDescent="0.25">
      <c r="C4803" s="134"/>
    </row>
    <row r="4804" spans="3:3" x14ac:dyDescent="0.25">
      <c r="C4804" s="134"/>
    </row>
    <row r="4805" spans="3:3" x14ac:dyDescent="0.25">
      <c r="C4805" s="134"/>
    </row>
    <row r="4806" spans="3:3" x14ac:dyDescent="0.25">
      <c r="C4806" s="134"/>
    </row>
    <row r="4807" spans="3:3" x14ac:dyDescent="0.25">
      <c r="C4807" s="134"/>
    </row>
    <row r="4808" spans="3:3" x14ac:dyDescent="0.25">
      <c r="C4808" s="134"/>
    </row>
    <row r="4809" spans="3:3" x14ac:dyDescent="0.25">
      <c r="C4809" s="134"/>
    </row>
    <row r="4810" spans="3:3" x14ac:dyDescent="0.25">
      <c r="C4810" s="134"/>
    </row>
    <row r="4811" spans="3:3" x14ac:dyDescent="0.25">
      <c r="C4811" s="134"/>
    </row>
    <row r="4812" spans="3:3" x14ac:dyDescent="0.25">
      <c r="C4812" s="134"/>
    </row>
    <row r="4813" spans="3:3" x14ac:dyDescent="0.25">
      <c r="C4813" s="134"/>
    </row>
    <row r="4814" spans="3:3" x14ac:dyDescent="0.25">
      <c r="C4814" s="134"/>
    </row>
    <row r="4815" spans="3:3" x14ac:dyDescent="0.25">
      <c r="C4815" s="134"/>
    </row>
    <row r="4816" spans="3:3" x14ac:dyDescent="0.25">
      <c r="C4816" s="134"/>
    </row>
    <row r="4817" spans="3:3" x14ac:dyDescent="0.25">
      <c r="C4817" s="134"/>
    </row>
    <row r="4818" spans="3:3" x14ac:dyDescent="0.25">
      <c r="C4818" s="134"/>
    </row>
    <row r="4819" spans="3:3" x14ac:dyDescent="0.25">
      <c r="C4819" s="134"/>
    </row>
    <row r="4820" spans="3:3" x14ac:dyDescent="0.25">
      <c r="C4820" s="134"/>
    </row>
    <row r="4821" spans="3:3" x14ac:dyDescent="0.25">
      <c r="C4821" s="134"/>
    </row>
    <row r="4822" spans="3:3" x14ac:dyDescent="0.25">
      <c r="C4822" s="134"/>
    </row>
    <row r="4823" spans="3:3" x14ac:dyDescent="0.25">
      <c r="C4823" s="134"/>
    </row>
    <row r="4824" spans="3:3" x14ac:dyDescent="0.25">
      <c r="C4824" s="134"/>
    </row>
    <row r="4825" spans="3:3" x14ac:dyDescent="0.25">
      <c r="C4825" s="134"/>
    </row>
    <row r="4826" spans="3:3" x14ac:dyDescent="0.25">
      <c r="C4826" s="134"/>
    </row>
    <row r="4827" spans="3:3" x14ac:dyDescent="0.25">
      <c r="C4827" s="134"/>
    </row>
    <row r="4828" spans="3:3" x14ac:dyDescent="0.25">
      <c r="C4828" s="134"/>
    </row>
    <row r="4829" spans="3:3" x14ac:dyDescent="0.25">
      <c r="C4829" s="134"/>
    </row>
    <row r="4830" spans="3:3" x14ac:dyDescent="0.25">
      <c r="C4830" s="134"/>
    </row>
    <row r="4831" spans="3:3" x14ac:dyDescent="0.25">
      <c r="C4831" s="134"/>
    </row>
    <row r="4832" spans="3:3" x14ac:dyDescent="0.25">
      <c r="C4832" s="134"/>
    </row>
    <row r="4833" spans="3:3" x14ac:dyDescent="0.25">
      <c r="C4833" s="134"/>
    </row>
    <row r="4834" spans="3:3" x14ac:dyDescent="0.25">
      <c r="C4834" s="134"/>
    </row>
    <row r="4835" spans="3:3" x14ac:dyDescent="0.25">
      <c r="C4835" s="134"/>
    </row>
    <row r="4836" spans="3:3" x14ac:dyDescent="0.25">
      <c r="C4836" s="134"/>
    </row>
    <row r="4837" spans="3:3" x14ac:dyDescent="0.25">
      <c r="C4837" s="134"/>
    </row>
    <row r="4838" spans="3:3" x14ac:dyDescent="0.25">
      <c r="C4838" s="134"/>
    </row>
    <row r="4839" spans="3:3" x14ac:dyDescent="0.25">
      <c r="C4839" s="134"/>
    </row>
    <row r="4840" spans="3:3" x14ac:dyDescent="0.25">
      <c r="C4840" s="134"/>
    </row>
    <row r="4841" spans="3:3" x14ac:dyDescent="0.25">
      <c r="C4841" s="134"/>
    </row>
    <row r="4842" spans="3:3" x14ac:dyDescent="0.25">
      <c r="C4842" s="134"/>
    </row>
    <row r="4843" spans="3:3" x14ac:dyDescent="0.25">
      <c r="C4843" s="134"/>
    </row>
    <row r="4844" spans="3:3" x14ac:dyDescent="0.25">
      <c r="C4844" s="134"/>
    </row>
    <row r="4845" spans="3:3" x14ac:dyDescent="0.25">
      <c r="C4845" s="134"/>
    </row>
    <row r="4846" spans="3:3" x14ac:dyDescent="0.25">
      <c r="C4846" s="134"/>
    </row>
    <row r="4847" spans="3:3" x14ac:dyDescent="0.25">
      <c r="C4847" s="134"/>
    </row>
    <row r="4848" spans="3:3" x14ac:dyDescent="0.25">
      <c r="C4848" s="134"/>
    </row>
    <row r="4849" spans="3:3" x14ac:dyDescent="0.25">
      <c r="C4849" s="134"/>
    </row>
    <row r="4850" spans="3:3" x14ac:dyDescent="0.25">
      <c r="C4850" s="134"/>
    </row>
    <row r="4851" spans="3:3" x14ac:dyDescent="0.25">
      <c r="C4851" s="134"/>
    </row>
    <row r="4852" spans="3:3" x14ac:dyDescent="0.25">
      <c r="C4852" s="134"/>
    </row>
    <row r="4853" spans="3:3" x14ac:dyDescent="0.25">
      <c r="C4853" s="134"/>
    </row>
    <row r="4854" spans="3:3" x14ac:dyDescent="0.25">
      <c r="C4854" s="134"/>
    </row>
    <row r="4855" spans="3:3" x14ac:dyDescent="0.25">
      <c r="C4855" s="134"/>
    </row>
    <row r="4856" spans="3:3" x14ac:dyDescent="0.25">
      <c r="C4856" s="134"/>
    </row>
    <row r="4857" spans="3:3" x14ac:dyDescent="0.25">
      <c r="C4857" s="134"/>
    </row>
    <row r="4858" spans="3:3" x14ac:dyDescent="0.25">
      <c r="C4858" s="134"/>
    </row>
    <row r="4859" spans="3:3" x14ac:dyDescent="0.25">
      <c r="C4859" s="134"/>
    </row>
    <row r="4860" spans="3:3" x14ac:dyDescent="0.25">
      <c r="C4860" s="134"/>
    </row>
    <row r="4861" spans="3:3" x14ac:dyDescent="0.25">
      <c r="C4861" s="134"/>
    </row>
    <row r="4862" spans="3:3" x14ac:dyDescent="0.25">
      <c r="C4862" s="134"/>
    </row>
    <row r="4863" spans="3:3" x14ac:dyDescent="0.25">
      <c r="C4863" s="134"/>
    </row>
    <row r="4864" spans="3:3" x14ac:dyDescent="0.25">
      <c r="C4864" s="134"/>
    </row>
    <row r="4865" spans="3:3" x14ac:dyDescent="0.25">
      <c r="C4865" s="134"/>
    </row>
    <row r="4866" spans="3:3" x14ac:dyDescent="0.25">
      <c r="C4866" s="134"/>
    </row>
    <row r="4867" spans="3:3" x14ac:dyDescent="0.25">
      <c r="C4867" s="134"/>
    </row>
    <row r="4868" spans="3:3" x14ac:dyDescent="0.25">
      <c r="C4868" s="134"/>
    </row>
    <row r="4869" spans="3:3" x14ac:dyDescent="0.25">
      <c r="C4869" s="134"/>
    </row>
    <row r="4870" spans="3:3" x14ac:dyDescent="0.25">
      <c r="C4870" s="134"/>
    </row>
    <row r="4871" spans="3:3" x14ac:dyDescent="0.25">
      <c r="C4871" s="134"/>
    </row>
    <row r="4872" spans="3:3" x14ac:dyDescent="0.25">
      <c r="C4872" s="134"/>
    </row>
    <row r="4873" spans="3:3" x14ac:dyDescent="0.25">
      <c r="C4873" s="134"/>
    </row>
    <row r="4874" spans="3:3" x14ac:dyDescent="0.25">
      <c r="C4874" s="134"/>
    </row>
    <row r="4875" spans="3:3" x14ac:dyDescent="0.25">
      <c r="C4875" s="134"/>
    </row>
    <row r="4876" spans="3:3" x14ac:dyDescent="0.25">
      <c r="C4876" s="134"/>
    </row>
    <row r="4877" spans="3:3" x14ac:dyDescent="0.25">
      <c r="C4877" s="134"/>
    </row>
    <row r="4878" spans="3:3" x14ac:dyDescent="0.25">
      <c r="C4878" s="134"/>
    </row>
    <row r="4879" spans="3:3" x14ac:dyDescent="0.25">
      <c r="C4879" s="134"/>
    </row>
    <row r="4880" spans="3:3" x14ac:dyDescent="0.25">
      <c r="C4880" s="134"/>
    </row>
    <row r="4881" spans="3:3" x14ac:dyDescent="0.25">
      <c r="C4881" s="134"/>
    </row>
    <row r="4882" spans="3:3" x14ac:dyDescent="0.25">
      <c r="C4882" s="134"/>
    </row>
    <row r="4883" spans="3:3" x14ac:dyDescent="0.25">
      <c r="C4883" s="134"/>
    </row>
    <row r="4884" spans="3:3" x14ac:dyDescent="0.25">
      <c r="C4884" s="134"/>
    </row>
    <row r="4885" spans="3:3" x14ac:dyDescent="0.25">
      <c r="C4885" s="134"/>
    </row>
    <row r="4886" spans="3:3" x14ac:dyDescent="0.25">
      <c r="C4886" s="134"/>
    </row>
    <row r="4887" spans="3:3" x14ac:dyDescent="0.25">
      <c r="C4887" s="134"/>
    </row>
    <row r="4888" spans="3:3" x14ac:dyDescent="0.25">
      <c r="C4888" s="134"/>
    </row>
    <row r="4889" spans="3:3" x14ac:dyDescent="0.25">
      <c r="C4889" s="134"/>
    </row>
    <row r="4890" spans="3:3" x14ac:dyDescent="0.25">
      <c r="C4890" s="134"/>
    </row>
    <row r="4891" spans="3:3" x14ac:dyDescent="0.25">
      <c r="C4891" s="134"/>
    </row>
    <row r="4892" spans="3:3" x14ac:dyDescent="0.25">
      <c r="C4892" s="134"/>
    </row>
    <row r="4893" spans="3:3" x14ac:dyDescent="0.25">
      <c r="C4893" s="134"/>
    </row>
    <row r="4894" spans="3:3" x14ac:dyDescent="0.25">
      <c r="C4894" s="134"/>
    </row>
    <row r="4895" spans="3:3" x14ac:dyDescent="0.25">
      <c r="C4895" s="134"/>
    </row>
    <row r="4896" spans="3:3" x14ac:dyDescent="0.25">
      <c r="C4896" s="134"/>
    </row>
    <row r="4897" spans="3:3" x14ac:dyDescent="0.25">
      <c r="C4897" s="134"/>
    </row>
    <row r="4898" spans="3:3" x14ac:dyDescent="0.25">
      <c r="C4898" s="134"/>
    </row>
    <row r="4899" spans="3:3" x14ac:dyDescent="0.25">
      <c r="C4899" s="134"/>
    </row>
    <row r="4900" spans="3:3" x14ac:dyDescent="0.25">
      <c r="C4900" s="134"/>
    </row>
    <row r="4901" spans="3:3" x14ac:dyDescent="0.25">
      <c r="C4901" s="134"/>
    </row>
    <row r="4902" spans="3:3" x14ac:dyDescent="0.25">
      <c r="C4902" s="134"/>
    </row>
    <row r="4903" spans="3:3" x14ac:dyDescent="0.25">
      <c r="C4903" s="134"/>
    </row>
    <row r="4904" spans="3:3" x14ac:dyDescent="0.25">
      <c r="C4904" s="134"/>
    </row>
    <row r="4905" spans="3:3" x14ac:dyDescent="0.25">
      <c r="C4905" s="134"/>
    </row>
    <row r="4906" spans="3:3" x14ac:dyDescent="0.25">
      <c r="C4906" s="134"/>
    </row>
    <row r="4907" spans="3:3" x14ac:dyDescent="0.25">
      <c r="C4907" s="134"/>
    </row>
    <row r="4908" spans="3:3" x14ac:dyDescent="0.25">
      <c r="C4908" s="134"/>
    </row>
    <row r="4909" spans="3:3" x14ac:dyDescent="0.25">
      <c r="C4909" s="134"/>
    </row>
    <row r="4910" spans="3:3" x14ac:dyDescent="0.25">
      <c r="C4910" s="134"/>
    </row>
    <row r="4911" spans="3:3" x14ac:dyDescent="0.25">
      <c r="C4911" s="134"/>
    </row>
    <row r="4912" spans="3:3" x14ac:dyDescent="0.25">
      <c r="C4912" s="134"/>
    </row>
    <row r="4913" spans="3:3" x14ac:dyDescent="0.25">
      <c r="C4913" s="134"/>
    </row>
    <row r="4914" spans="3:3" x14ac:dyDescent="0.25">
      <c r="C4914" s="134"/>
    </row>
    <row r="4915" spans="3:3" x14ac:dyDescent="0.25">
      <c r="C4915" s="134"/>
    </row>
    <row r="4916" spans="3:3" x14ac:dyDescent="0.25">
      <c r="C4916" s="134"/>
    </row>
    <row r="4917" spans="3:3" x14ac:dyDescent="0.25">
      <c r="C4917" s="134"/>
    </row>
    <row r="4918" spans="3:3" x14ac:dyDescent="0.25">
      <c r="C4918" s="134"/>
    </row>
    <row r="4919" spans="3:3" x14ac:dyDescent="0.25">
      <c r="C4919" s="134"/>
    </row>
    <row r="4920" spans="3:3" x14ac:dyDescent="0.25">
      <c r="C4920" s="134"/>
    </row>
    <row r="4921" spans="3:3" x14ac:dyDescent="0.25">
      <c r="C4921" s="134"/>
    </row>
    <row r="4922" spans="3:3" x14ac:dyDescent="0.25">
      <c r="C4922" s="134"/>
    </row>
    <row r="4923" spans="3:3" x14ac:dyDescent="0.25">
      <c r="C4923" s="134"/>
    </row>
    <row r="4924" spans="3:3" x14ac:dyDescent="0.25">
      <c r="C4924" s="134"/>
    </row>
    <row r="4925" spans="3:3" x14ac:dyDescent="0.25">
      <c r="C4925" s="134"/>
    </row>
    <row r="4926" spans="3:3" x14ac:dyDescent="0.25">
      <c r="C4926" s="134"/>
    </row>
    <row r="4927" spans="3:3" x14ac:dyDescent="0.25">
      <c r="C4927" s="134"/>
    </row>
    <row r="4928" spans="3:3" x14ac:dyDescent="0.25">
      <c r="C4928" s="134"/>
    </row>
    <row r="4929" spans="3:3" x14ac:dyDescent="0.25">
      <c r="C4929" s="134"/>
    </row>
    <row r="4930" spans="3:3" x14ac:dyDescent="0.25">
      <c r="C4930" s="134"/>
    </row>
    <row r="4931" spans="3:3" x14ac:dyDescent="0.25">
      <c r="C4931" s="134"/>
    </row>
    <row r="4932" spans="3:3" x14ac:dyDescent="0.25">
      <c r="C4932" s="134"/>
    </row>
    <row r="4933" spans="3:3" x14ac:dyDescent="0.25">
      <c r="C4933" s="134"/>
    </row>
    <row r="4934" spans="3:3" x14ac:dyDescent="0.25">
      <c r="C4934" s="134"/>
    </row>
    <row r="4935" spans="3:3" x14ac:dyDescent="0.25">
      <c r="C4935" s="134"/>
    </row>
    <row r="4936" spans="3:3" x14ac:dyDescent="0.25">
      <c r="C4936" s="134"/>
    </row>
    <row r="4937" spans="3:3" x14ac:dyDescent="0.25">
      <c r="C4937" s="134"/>
    </row>
    <row r="4938" spans="3:3" x14ac:dyDescent="0.25">
      <c r="C4938" s="134"/>
    </row>
    <row r="4939" spans="3:3" x14ac:dyDescent="0.25">
      <c r="C4939" s="134"/>
    </row>
    <row r="4940" spans="3:3" x14ac:dyDescent="0.25">
      <c r="C4940" s="134"/>
    </row>
    <row r="4941" spans="3:3" x14ac:dyDescent="0.25">
      <c r="C4941" s="134"/>
    </row>
    <row r="4942" spans="3:3" x14ac:dyDescent="0.25">
      <c r="C4942" s="134"/>
    </row>
    <row r="4943" spans="3:3" x14ac:dyDescent="0.25">
      <c r="C4943" s="134"/>
    </row>
    <row r="4944" spans="3:3" x14ac:dyDescent="0.25">
      <c r="C4944" s="134"/>
    </row>
    <row r="4945" spans="3:3" x14ac:dyDescent="0.25">
      <c r="C4945" s="134"/>
    </row>
    <row r="4946" spans="3:3" x14ac:dyDescent="0.25">
      <c r="C4946" s="134"/>
    </row>
    <row r="4947" spans="3:3" x14ac:dyDescent="0.25">
      <c r="C4947" s="134"/>
    </row>
    <row r="4948" spans="3:3" x14ac:dyDescent="0.25">
      <c r="C4948" s="134"/>
    </row>
    <row r="4949" spans="3:3" x14ac:dyDescent="0.25">
      <c r="C4949" s="134"/>
    </row>
    <row r="4950" spans="3:3" x14ac:dyDescent="0.25">
      <c r="C4950" s="134"/>
    </row>
    <row r="4951" spans="3:3" x14ac:dyDescent="0.25">
      <c r="C4951" s="134"/>
    </row>
    <row r="4952" spans="3:3" x14ac:dyDescent="0.25">
      <c r="C4952" s="134"/>
    </row>
    <row r="4953" spans="3:3" x14ac:dyDescent="0.25">
      <c r="C4953" s="134"/>
    </row>
    <row r="4954" spans="3:3" x14ac:dyDescent="0.25">
      <c r="C4954" s="134"/>
    </row>
    <row r="4955" spans="3:3" x14ac:dyDescent="0.25">
      <c r="C4955" s="134"/>
    </row>
    <row r="4956" spans="3:3" x14ac:dyDescent="0.25">
      <c r="C4956" s="134"/>
    </row>
    <row r="4957" spans="3:3" x14ac:dyDescent="0.25">
      <c r="C4957" s="134"/>
    </row>
    <row r="4958" spans="3:3" x14ac:dyDescent="0.25">
      <c r="C4958" s="134"/>
    </row>
    <row r="4959" spans="3:3" x14ac:dyDescent="0.25">
      <c r="C4959" s="134"/>
    </row>
    <row r="4960" spans="3:3" x14ac:dyDescent="0.25">
      <c r="C4960" s="134"/>
    </row>
    <row r="4961" spans="3:3" x14ac:dyDescent="0.25">
      <c r="C4961" s="134"/>
    </row>
    <row r="4962" spans="3:3" x14ac:dyDescent="0.25">
      <c r="C4962" s="134"/>
    </row>
    <row r="4963" spans="3:3" x14ac:dyDescent="0.25">
      <c r="C4963" s="134"/>
    </row>
    <row r="4964" spans="3:3" x14ac:dyDescent="0.25">
      <c r="C4964" s="134"/>
    </row>
    <row r="4965" spans="3:3" x14ac:dyDescent="0.25">
      <c r="C4965" s="134"/>
    </row>
    <row r="4966" spans="3:3" x14ac:dyDescent="0.25">
      <c r="C4966" s="134"/>
    </row>
    <row r="4967" spans="3:3" x14ac:dyDescent="0.25">
      <c r="C4967" s="134"/>
    </row>
    <row r="4968" spans="3:3" x14ac:dyDescent="0.25">
      <c r="C4968" s="134"/>
    </row>
    <row r="4969" spans="3:3" x14ac:dyDescent="0.25">
      <c r="C4969" s="134"/>
    </row>
    <row r="4970" spans="3:3" x14ac:dyDescent="0.25">
      <c r="C4970" s="134"/>
    </row>
    <row r="4971" spans="3:3" x14ac:dyDescent="0.25">
      <c r="C4971" s="134"/>
    </row>
    <row r="4972" spans="3:3" x14ac:dyDescent="0.25">
      <c r="C4972" s="134"/>
    </row>
    <row r="4973" spans="3:3" x14ac:dyDescent="0.25">
      <c r="C4973" s="134"/>
    </row>
    <row r="4974" spans="3:3" x14ac:dyDescent="0.25">
      <c r="C4974" s="134"/>
    </row>
    <row r="4975" spans="3:3" x14ac:dyDescent="0.25">
      <c r="C4975" s="134"/>
    </row>
    <row r="4976" spans="3:3" x14ac:dyDescent="0.25">
      <c r="C4976" s="134"/>
    </row>
    <row r="4977" spans="3:3" x14ac:dyDescent="0.25">
      <c r="C4977" s="134"/>
    </row>
    <row r="4978" spans="3:3" x14ac:dyDescent="0.25">
      <c r="C4978" s="134"/>
    </row>
    <row r="4979" spans="3:3" x14ac:dyDescent="0.25">
      <c r="C4979" s="134"/>
    </row>
    <row r="4980" spans="3:3" x14ac:dyDescent="0.25">
      <c r="C4980" s="134"/>
    </row>
    <row r="4981" spans="3:3" x14ac:dyDescent="0.25">
      <c r="C4981" s="134"/>
    </row>
    <row r="4982" spans="3:3" x14ac:dyDescent="0.25">
      <c r="C4982" s="134"/>
    </row>
    <row r="4983" spans="3:3" x14ac:dyDescent="0.25">
      <c r="C4983" s="134"/>
    </row>
    <row r="4984" spans="3:3" x14ac:dyDescent="0.25">
      <c r="C4984" s="134"/>
    </row>
    <row r="4985" spans="3:3" x14ac:dyDescent="0.25">
      <c r="C4985" s="134"/>
    </row>
    <row r="4986" spans="3:3" x14ac:dyDescent="0.25">
      <c r="C4986" s="134"/>
    </row>
    <row r="4987" spans="3:3" x14ac:dyDescent="0.25">
      <c r="C4987" s="134"/>
    </row>
    <row r="4988" spans="3:3" x14ac:dyDescent="0.25">
      <c r="C4988" s="134"/>
    </row>
    <row r="4989" spans="3:3" x14ac:dyDescent="0.25">
      <c r="C4989" s="134"/>
    </row>
    <row r="4990" spans="3:3" x14ac:dyDescent="0.25">
      <c r="C4990" s="134"/>
    </row>
    <row r="4991" spans="3:3" x14ac:dyDescent="0.25">
      <c r="C4991" s="134"/>
    </row>
    <row r="4992" spans="3:3" x14ac:dyDescent="0.25">
      <c r="C4992" s="134"/>
    </row>
    <row r="4993" spans="3:3" x14ac:dyDescent="0.25">
      <c r="C4993" s="134"/>
    </row>
    <row r="4994" spans="3:3" x14ac:dyDescent="0.25">
      <c r="C4994" s="134"/>
    </row>
    <row r="4995" spans="3:3" x14ac:dyDescent="0.25">
      <c r="C4995" s="134"/>
    </row>
    <row r="4996" spans="3:3" x14ac:dyDescent="0.25">
      <c r="C4996" s="134"/>
    </row>
    <row r="4997" spans="3:3" x14ac:dyDescent="0.25">
      <c r="C4997" s="134"/>
    </row>
    <row r="4998" spans="3:3" x14ac:dyDescent="0.25">
      <c r="C4998" s="134"/>
    </row>
    <row r="4999" spans="3:3" x14ac:dyDescent="0.25">
      <c r="C4999" s="134"/>
    </row>
    <row r="5000" spans="3:3" x14ac:dyDescent="0.25">
      <c r="C5000" s="134"/>
    </row>
  </sheetData>
  <mergeCells count="17">
    <mergeCell ref="B8:K8"/>
    <mergeCell ref="A17:H17"/>
    <mergeCell ref="B18:K18"/>
    <mergeCell ref="H20:K20"/>
    <mergeCell ref="H21:K21"/>
    <mergeCell ref="G1:J1"/>
    <mergeCell ref="G2:J2"/>
    <mergeCell ref="G3:J3"/>
    <mergeCell ref="B9:K9"/>
    <mergeCell ref="B10:B11"/>
    <mergeCell ref="C10:C11"/>
    <mergeCell ref="D10:D11"/>
    <mergeCell ref="E10:E11"/>
    <mergeCell ref="F10:H10"/>
    <mergeCell ref="I10:K10"/>
    <mergeCell ref="B2:C2"/>
    <mergeCell ref="B7:K7"/>
  </mergeCells>
  <pageMargins left="0.75" right="0.75" top="0.79" bottom="0.79" header="0.3" footer="0.3"/>
  <pageSetup paperSize="9" scale="95" orientation="landscape" useFirstPageNumber="1" horizontalDpi="65532"/>
  <headerFooter>
    <oddFooter>&amp;CTrang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showZeros="0" topLeftCell="B1" workbookViewId="0">
      <selection sqref="A1:I1"/>
    </sheetView>
  </sheetViews>
  <sheetFormatPr defaultColWidth="9.42578125" defaultRowHeight="15" x14ac:dyDescent="0.25"/>
  <cols>
    <col min="1" max="1" width="8.85546875" hidden="1" customWidth="1"/>
    <col min="2" max="2" width="3.85546875" bestFit="1" customWidth="1"/>
    <col min="3" max="3" width="50.85546875" customWidth="1"/>
    <col min="4" max="4" width="7" bestFit="1" customWidth="1"/>
    <col min="5" max="5" width="18.85546875" bestFit="1" customWidth="1"/>
    <col min="6" max="8" width="12.85546875" customWidth="1"/>
    <col min="9" max="9" width="8.85546875" customWidth="1"/>
  </cols>
  <sheetData>
    <row r="1" spans="1:9" ht="18.75" x14ac:dyDescent="0.3">
      <c r="A1" s="670" t="s">
        <v>942</v>
      </c>
      <c r="B1" s="670"/>
      <c r="C1" s="670"/>
      <c r="D1" s="670"/>
      <c r="E1" s="670"/>
      <c r="F1" s="670"/>
      <c r="G1" s="670"/>
      <c r="H1" s="670"/>
      <c r="I1" s="670"/>
    </row>
    <row r="2" spans="1:9" ht="15.75" x14ac:dyDescent="0.25">
      <c r="A2" s="673" t="s">
        <v>837</v>
      </c>
      <c r="B2" s="673"/>
      <c r="C2" s="673"/>
      <c r="D2" s="673"/>
      <c r="E2" s="673"/>
      <c r="F2" s="673"/>
      <c r="G2" s="673"/>
      <c r="H2" s="673"/>
      <c r="I2" s="673"/>
    </row>
    <row r="3" spans="1:9" x14ac:dyDescent="0.25">
      <c r="A3" s="734" t="s">
        <v>1040</v>
      </c>
      <c r="B3" s="734"/>
      <c r="C3" s="734"/>
      <c r="D3" s="734"/>
      <c r="E3" s="734"/>
      <c r="F3" s="734"/>
      <c r="G3" s="734"/>
      <c r="H3" s="734"/>
      <c r="I3" s="734"/>
    </row>
    <row r="4" spans="1:9" ht="28.5" x14ac:dyDescent="0.25">
      <c r="A4" s="588" t="s">
        <v>23</v>
      </c>
      <c r="B4" s="588" t="s">
        <v>441</v>
      </c>
      <c r="C4" s="588" t="s">
        <v>1094</v>
      </c>
      <c r="D4" s="588" t="s">
        <v>227</v>
      </c>
      <c r="E4" s="588" t="s">
        <v>14</v>
      </c>
      <c r="F4" s="588" t="s">
        <v>298</v>
      </c>
      <c r="G4" s="588" t="s">
        <v>983</v>
      </c>
      <c r="H4" s="588" t="s">
        <v>980</v>
      </c>
      <c r="I4" s="588" t="s">
        <v>488</v>
      </c>
    </row>
    <row r="5" spans="1:9" ht="28.5" x14ac:dyDescent="0.25">
      <c r="A5" s="187" t="s">
        <v>184</v>
      </c>
      <c r="B5" s="632">
        <v>1</v>
      </c>
      <c r="C5" s="463" t="s">
        <v>800</v>
      </c>
      <c r="D5" s="632" t="s">
        <v>184</v>
      </c>
      <c r="E5" s="632"/>
      <c r="F5" s="18">
        <f t="shared" ref="F5:H5" si="0">SUM(F6:F6)</f>
        <v>631695.35318502202</v>
      </c>
      <c r="G5" s="18">
        <f t="shared" si="0"/>
        <v>63169.535318502203</v>
      </c>
      <c r="H5" s="18">
        <f t="shared" si="0"/>
        <v>694864.88850352424</v>
      </c>
      <c r="I5" s="187"/>
    </row>
    <row r="6" spans="1:9" ht="45" x14ac:dyDescent="0.25">
      <c r="A6" s="125" t="s">
        <v>1059</v>
      </c>
      <c r="B6" s="561" t="s">
        <v>1059</v>
      </c>
      <c r="C6" s="387" t="s">
        <v>28</v>
      </c>
      <c r="D6" s="561" t="s">
        <v>729</v>
      </c>
      <c r="E6" s="561" t="str">
        <f>"Gxd trước thuế x " &amp; 100*I6 &amp;"%"</f>
        <v>Gxd trước thuế x 1%</v>
      </c>
      <c r="F6" s="592">
        <f>THKPHM!F24*I6</f>
        <v>631695.35318502202</v>
      </c>
      <c r="G6" s="592">
        <f>F6*10%</f>
        <v>63169.535318502203</v>
      </c>
      <c r="H6" s="592">
        <f>F6+G6</f>
        <v>694864.88850352424</v>
      </c>
      <c r="I6" s="429">
        <v>0.01</v>
      </c>
    </row>
    <row r="7" spans="1:9" ht="28.5" x14ac:dyDescent="0.25">
      <c r="A7" s="127" t="s">
        <v>403</v>
      </c>
      <c r="B7" s="563">
        <v>2</v>
      </c>
      <c r="C7" s="393" t="s">
        <v>520</v>
      </c>
      <c r="D7" s="563" t="s">
        <v>403</v>
      </c>
      <c r="E7" s="563"/>
      <c r="F7" s="596">
        <f t="shared" ref="F7:H7" si="1">SUM(F8:F8)</f>
        <v>1579238.3829625552</v>
      </c>
      <c r="G7" s="596">
        <f t="shared" si="1"/>
        <v>157923.83829625553</v>
      </c>
      <c r="H7" s="596">
        <f t="shared" si="1"/>
        <v>1737162.2212588107</v>
      </c>
      <c r="I7" s="127"/>
    </row>
    <row r="8" spans="1:9" ht="45" x14ac:dyDescent="0.25">
      <c r="A8" s="125" t="s">
        <v>1080</v>
      </c>
      <c r="B8" s="561" t="s">
        <v>1080</v>
      </c>
      <c r="C8" s="387" t="s">
        <v>28</v>
      </c>
      <c r="D8" s="561" t="s">
        <v>729</v>
      </c>
      <c r="E8" s="561" t="str">
        <f>"Gxd trước thuế x " &amp; 100*I8 &amp;"%"</f>
        <v>Gxd trước thuế x 2.5%</v>
      </c>
      <c r="F8" s="592">
        <f>THKPHM!F24*I8</f>
        <v>1579238.3829625552</v>
      </c>
      <c r="G8" s="592">
        <f>F8*10%</f>
        <v>157923.83829625553</v>
      </c>
      <c r="H8" s="592">
        <f>F8+G8</f>
        <v>1737162.2212588107</v>
      </c>
      <c r="I8" s="429">
        <v>2.5000000000000001E-2</v>
      </c>
    </row>
    <row r="9" spans="1:9" x14ac:dyDescent="0.25">
      <c r="A9" s="127" t="s">
        <v>16</v>
      </c>
      <c r="B9" s="563">
        <v>3</v>
      </c>
      <c r="C9" s="393" t="s">
        <v>589</v>
      </c>
      <c r="D9" s="563" t="s">
        <v>16</v>
      </c>
      <c r="E9" s="563"/>
      <c r="F9" s="596">
        <f t="shared" ref="F9:H9" si="2">SUM(F10:F16)</f>
        <v>0</v>
      </c>
      <c r="G9" s="596">
        <f t="shared" si="2"/>
        <v>0</v>
      </c>
      <c r="H9" s="596">
        <f t="shared" si="2"/>
        <v>0</v>
      </c>
      <c r="I9" s="127"/>
    </row>
    <row r="10" spans="1:9" x14ac:dyDescent="0.25">
      <c r="A10" s="125"/>
      <c r="B10" s="561" t="s">
        <v>599</v>
      </c>
      <c r="C10" s="387" t="s">
        <v>1114</v>
      </c>
      <c r="D10" s="561"/>
      <c r="E10" s="561"/>
      <c r="F10" s="592">
        <v>0</v>
      </c>
      <c r="G10" s="592">
        <f t="shared" ref="G10:G16" si="3">F10*10%</f>
        <v>0</v>
      </c>
      <c r="H10" s="592">
        <f t="shared" ref="H10:H16" si="4">F10+G10</f>
        <v>0</v>
      </c>
      <c r="I10" s="125"/>
    </row>
    <row r="11" spans="1:9" x14ac:dyDescent="0.25">
      <c r="A11" s="125"/>
      <c r="B11" s="561" t="s">
        <v>43</v>
      </c>
      <c r="C11" s="387" t="s">
        <v>1092</v>
      </c>
      <c r="D11" s="561"/>
      <c r="E11" s="561"/>
      <c r="F11" s="592">
        <v>0</v>
      </c>
      <c r="G11" s="592">
        <f t="shared" si="3"/>
        <v>0</v>
      </c>
      <c r="H11" s="592">
        <f t="shared" si="4"/>
        <v>0</v>
      </c>
      <c r="I11" s="125"/>
    </row>
    <row r="12" spans="1:9" x14ac:dyDescent="0.25">
      <c r="A12" s="125"/>
      <c r="B12" s="561" t="s">
        <v>618</v>
      </c>
      <c r="C12" s="387" t="s">
        <v>150</v>
      </c>
      <c r="D12" s="561"/>
      <c r="E12" s="561"/>
      <c r="F12" s="592">
        <v>0</v>
      </c>
      <c r="G12" s="592">
        <f t="shared" si="3"/>
        <v>0</v>
      </c>
      <c r="H12" s="592">
        <f t="shared" si="4"/>
        <v>0</v>
      </c>
      <c r="I12" s="125"/>
    </row>
    <row r="13" spans="1:9" ht="30" x14ac:dyDescent="0.25">
      <c r="A13" s="125"/>
      <c r="B13" s="561" t="s">
        <v>78</v>
      </c>
      <c r="C13" s="387" t="s">
        <v>757</v>
      </c>
      <c r="D13" s="561"/>
      <c r="E13" s="561"/>
      <c r="F13" s="592">
        <v>0</v>
      </c>
      <c r="G13" s="592">
        <f t="shared" si="3"/>
        <v>0</v>
      </c>
      <c r="H13" s="592">
        <f t="shared" si="4"/>
        <v>0</v>
      </c>
      <c r="I13" s="125"/>
    </row>
    <row r="14" spans="1:9" x14ac:dyDescent="0.25">
      <c r="A14" s="125"/>
      <c r="B14" s="561" t="s">
        <v>124</v>
      </c>
      <c r="C14" s="387" t="s">
        <v>672</v>
      </c>
      <c r="D14" s="561"/>
      <c r="E14" s="561"/>
      <c r="F14" s="592">
        <v>0</v>
      </c>
      <c r="G14" s="592">
        <f t="shared" si="3"/>
        <v>0</v>
      </c>
      <c r="H14" s="592">
        <f t="shared" si="4"/>
        <v>0</v>
      </c>
      <c r="I14" s="125"/>
    </row>
    <row r="15" spans="1:9" x14ac:dyDescent="0.25">
      <c r="A15" s="125"/>
      <c r="B15" s="561" t="s">
        <v>698</v>
      </c>
      <c r="C15" s="387" t="s">
        <v>792</v>
      </c>
      <c r="D15" s="561"/>
      <c r="E15" s="561"/>
      <c r="F15" s="592">
        <v>0</v>
      </c>
      <c r="G15" s="592">
        <f t="shared" si="3"/>
        <v>0</v>
      </c>
      <c r="H15" s="592">
        <f t="shared" si="4"/>
        <v>0</v>
      </c>
      <c r="I15" s="125"/>
    </row>
    <row r="16" spans="1:9" x14ac:dyDescent="0.25">
      <c r="A16" s="125"/>
      <c r="B16" s="561" t="s">
        <v>159</v>
      </c>
      <c r="C16" s="387" t="s">
        <v>341</v>
      </c>
      <c r="D16" s="561"/>
      <c r="E16" s="561"/>
      <c r="F16" s="592">
        <v>0</v>
      </c>
      <c r="G16" s="592">
        <f t="shared" si="3"/>
        <v>0</v>
      </c>
      <c r="H16" s="592">
        <f t="shared" si="4"/>
        <v>0</v>
      </c>
      <c r="I16" s="125"/>
    </row>
    <row r="17" spans="1:9" x14ac:dyDescent="0.25">
      <c r="A17" s="301" t="s">
        <v>378</v>
      </c>
      <c r="B17" s="108"/>
      <c r="C17" s="582" t="s">
        <v>569</v>
      </c>
      <c r="D17" s="108" t="s">
        <v>829</v>
      </c>
      <c r="E17" s="108"/>
      <c r="F17" s="139">
        <f t="shared" ref="F17:H17" si="5">F5+F7+F9</f>
        <v>2210933.7361475769</v>
      </c>
      <c r="G17" s="139">
        <f t="shared" si="5"/>
        <v>221093.37361475773</v>
      </c>
      <c r="H17" s="139">
        <f t="shared" si="5"/>
        <v>2432027.1097623352</v>
      </c>
      <c r="I17" s="301"/>
    </row>
    <row r="18" spans="1:9" x14ac:dyDescent="0.25">
      <c r="A18" s="63"/>
      <c r="B18" s="493"/>
      <c r="C18" s="321"/>
      <c r="D18" s="493"/>
      <c r="E18" s="493"/>
      <c r="F18" s="527"/>
      <c r="G18" s="527"/>
      <c r="H18" s="527"/>
      <c r="I18" s="63"/>
    </row>
  </sheetData>
  <mergeCells count="3">
    <mergeCell ref="A1:I1"/>
    <mergeCell ref="A2:I2"/>
    <mergeCell ref="A3:I3"/>
  </mergeCells>
  <pageMargins left="0.60000000000000009" right="0.60000000000000009" top="0.75" bottom="0.75" header="0.3" footer="0.3"/>
  <pageSetup scale="95"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4:N35"/>
  <sheetViews>
    <sheetView showZeros="0" workbookViewId="0">
      <selection activeCell="H10" sqref="H10"/>
    </sheetView>
  </sheetViews>
  <sheetFormatPr defaultColWidth="9.42578125" defaultRowHeight="15" x14ac:dyDescent="0.25"/>
  <cols>
    <col min="3" max="3" width="25" customWidth="1"/>
  </cols>
  <sheetData>
    <row r="4" spans="1:14" ht="14.45" x14ac:dyDescent="0.3">
      <c r="A4" s="330"/>
      <c r="B4" s="330"/>
      <c r="C4" s="330"/>
      <c r="D4" s="330"/>
      <c r="E4" s="330"/>
      <c r="F4" s="330"/>
      <c r="G4" s="330"/>
      <c r="H4" s="330"/>
      <c r="I4" s="330"/>
      <c r="J4" s="330"/>
      <c r="K4" s="330"/>
      <c r="L4" s="330"/>
      <c r="M4" s="330"/>
      <c r="N4" s="330"/>
    </row>
    <row r="5" spans="1:14" x14ac:dyDescent="0.25">
      <c r="A5" s="735" t="s">
        <v>617</v>
      </c>
      <c r="B5" s="735"/>
      <c r="C5" s="735"/>
      <c r="D5" s="330"/>
      <c r="E5" s="735" t="s">
        <v>1084</v>
      </c>
      <c r="F5" s="735"/>
      <c r="G5" s="735"/>
      <c r="H5" s="735"/>
      <c r="I5" s="735"/>
      <c r="J5" s="735"/>
      <c r="K5" s="735"/>
      <c r="L5" s="735"/>
      <c r="M5" s="735"/>
      <c r="N5" s="735"/>
    </row>
    <row r="6" spans="1:14" x14ac:dyDescent="0.25">
      <c r="A6" s="736" t="s">
        <v>516</v>
      </c>
      <c r="B6" s="737"/>
      <c r="C6" s="737"/>
      <c r="D6" s="330"/>
      <c r="E6" s="735" t="s">
        <v>1024</v>
      </c>
      <c r="F6" s="735"/>
      <c r="G6" s="735"/>
      <c r="H6" s="735"/>
      <c r="I6" s="735"/>
      <c r="J6" s="735"/>
      <c r="K6" s="735"/>
      <c r="L6" s="735"/>
      <c r="M6" s="735"/>
      <c r="N6" s="735"/>
    </row>
    <row r="7" spans="1:14" ht="14.45" x14ac:dyDescent="0.3">
      <c r="A7" s="738" t="s">
        <v>1007</v>
      </c>
      <c r="B7" s="738"/>
      <c r="C7" s="738"/>
      <c r="D7" s="330"/>
      <c r="E7" s="738" t="s">
        <v>547</v>
      </c>
      <c r="F7" s="738"/>
      <c r="G7" s="738"/>
      <c r="H7" s="738"/>
      <c r="I7" s="738"/>
      <c r="J7" s="738"/>
      <c r="K7" s="738"/>
      <c r="L7" s="738"/>
      <c r="M7" s="738"/>
      <c r="N7" s="738"/>
    </row>
    <row r="8" spans="1:14" ht="14.45" x14ac:dyDescent="0.3">
      <c r="A8" s="330"/>
      <c r="B8" s="330"/>
      <c r="C8" s="330"/>
      <c r="D8" s="330"/>
      <c r="E8" s="330"/>
      <c r="F8" s="330"/>
      <c r="G8" s="330"/>
      <c r="H8" s="330"/>
      <c r="I8" s="330"/>
      <c r="J8" s="330"/>
      <c r="K8" s="330"/>
      <c r="L8" s="330"/>
      <c r="M8" s="330"/>
      <c r="N8" s="330"/>
    </row>
    <row r="9" spans="1:14" ht="14.45" x14ac:dyDescent="0.3">
      <c r="A9" s="330"/>
      <c r="B9" s="330"/>
      <c r="C9" s="330"/>
      <c r="D9" s="330"/>
      <c r="E9" s="330"/>
      <c r="F9" s="330"/>
      <c r="G9" s="330"/>
      <c r="H9" s="330"/>
      <c r="I9" s="330"/>
      <c r="J9" s="330"/>
      <c r="K9" s="330"/>
      <c r="L9" s="330"/>
      <c r="M9" s="330"/>
      <c r="N9" s="330"/>
    </row>
    <row r="10" spans="1:14" ht="14.45" x14ac:dyDescent="0.3">
      <c r="A10" s="330"/>
      <c r="B10" s="330"/>
      <c r="C10" s="330"/>
      <c r="D10" s="330"/>
      <c r="E10" s="330"/>
      <c r="F10" s="330"/>
      <c r="G10" s="330"/>
      <c r="H10" s="330"/>
      <c r="I10" s="330"/>
      <c r="J10" s="330"/>
      <c r="K10" s="330"/>
      <c r="L10" s="330"/>
      <c r="M10" s="330"/>
      <c r="N10" s="330"/>
    </row>
    <row r="11" spans="1:14" ht="14.45" x14ac:dyDescent="0.3">
      <c r="A11" s="330"/>
      <c r="B11" s="330"/>
      <c r="C11" s="330"/>
      <c r="D11" s="330"/>
      <c r="E11" s="330"/>
      <c r="F11" s="330"/>
      <c r="G11" s="330"/>
      <c r="H11" s="330"/>
      <c r="I11" s="330"/>
      <c r="J11" s="330"/>
      <c r="K11" s="330"/>
      <c r="L11" s="330"/>
      <c r="M11" s="330"/>
      <c r="N11" s="330"/>
    </row>
    <row r="12" spans="1:14" ht="14.45" x14ac:dyDescent="0.3">
      <c r="A12" s="330"/>
      <c r="B12" s="330"/>
      <c r="C12" s="330"/>
      <c r="D12" s="330"/>
      <c r="E12" s="330"/>
      <c r="F12" s="330"/>
      <c r="G12" s="330"/>
      <c r="H12" s="330"/>
      <c r="I12" s="330"/>
      <c r="J12" s="330"/>
      <c r="K12" s="330"/>
      <c r="L12" s="330"/>
      <c r="M12" s="330"/>
      <c r="N12" s="330"/>
    </row>
    <row r="13" spans="1:14" ht="14.45" x14ac:dyDescent="0.3">
      <c r="A13" s="330"/>
      <c r="B13" s="330"/>
      <c r="C13" s="330"/>
      <c r="D13" s="330"/>
      <c r="E13" s="330"/>
      <c r="F13" s="330"/>
      <c r="G13" s="330"/>
      <c r="H13" s="330"/>
      <c r="I13" s="330"/>
      <c r="J13" s="330"/>
      <c r="K13" s="330"/>
      <c r="L13" s="330"/>
      <c r="M13" s="330"/>
      <c r="N13" s="330"/>
    </row>
    <row r="14" spans="1:14" ht="14.45" x14ac:dyDescent="0.3">
      <c r="A14" s="330"/>
      <c r="B14" s="330"/>
      <c r="C14" s="330"/>
      <c r="D14" s="330"/>
      <c r="E14" s="330"/>
      <c r="F14" s="330"/>
      <c r="G14" s="330"/>
      <c r="H14" s="330"/>
      <c r="I14" s="330"/>
      <c r="J14" s="330"/>
      <c r="K14" s="330"/>
      <c r="L14" s="330"/>
      <c r="M14" s="330"/>
      <c r="N14" s="330"/>
    </row>
    <row r="15" spans="1:14" ht="14.45" x14ac:dyDescent="0.3">
      <c r="A15" s="330"/>
      <c r="B15" s="330"/>
      <c r="C15" s="330"/>
      <c r="D15" s="330"/>
      <c r="E15" s="330"/>
      <c r="F15" s="330"/>
      <c r="G15" s="330"/>
      <c r="H15" s="330"/>
      <c r="I15" s="330"/>
      <c r="J15" s="330"/>
      <c r="K15" s="330"/>
      <c r="L15" s="330"/>
      <c r="M15" s="330"/>
      <c r="N15" s="330"/>
    </row>
    <row r="16" spans="1:14" ht="25.5" x14ac:dyDescent="0.25">
      <c r="A16" s="739" t="s">
        <v>242</v>
      </c>
      <c r="B16" s="739"/>
      <c r="C16" s="739"/>
      <c r="D16" s="739"/>
      <c r="E16" s="739"/>
      <c r="F16" s="739"/>
      <c r="G16" s="739"/>
      <c r="H16" s="739"/>
      <c r="I16" s="739"/>
      <c r="J16" s="739"/>
      <c r="K16" s="739"/>
      <c r="L16" s="739"/>
      <c r="M16" s="739"/>
      <c r="N16" s="739"/>
    </row>
    <row r="17" spans="1:14" ht="14.45" x14ac:dyDescent="0.3">
      <c r="A17" s="330"/>
      <c r="B17" s="330"/>
      <c r="C17" s="330"/>
      <c r="D17" s="330"/>
      <c r="E17" s="330"/>
      <c r="F17" s="330"/>
      <c r="G17" s="330"/>
      <c r="H17" s="330"/>
      <c r="I17" s="330"/>
      <c r="J17" s="330"/>
      <c r="K17" s="330"/>
      <c r="L17" s="330"/>
      <c r="M17" s="330"/>
      <c r="N17" s="330"/>
    </row>
    <row r="18" spans="1:14" ht="18.75" x14ac:dyDescent="0.25">
      <c r="A18" s="740" t="s">
        <v>468</v>
      </c>
      <c r="B18" s="740"/>
      <c r="C18" s="740"/>
      <c r="D18" s="740"/>
      <c r="E18" s="740"/>
      <c r="F18" s="740"/>
      <c r="G18" s="740"/>
      <c r="H18" s="740"/>
      <c r="I18" s="740"/>
      <c r="J18" s="740"/>
      <c r="K18" s="740"/>
      <c r="L18" s="740"/>
      <c r="M18" s="740"/>
      <c r="N18" s="740"/>
    </row>
    <row r="19" spans="1:14" ht="14.45" x14ac:dyDescent="0.3">
      <c r="A19" s="330"/>
      <c r="B19" s="330"/>
      <c r="C19" s="330"/>
      <c r="D19" s="330"/>
      <c r="E19" s="330"/>
      <c r="F19" s="330"/>
      <c r="G19" s="330"/>
      <c r="H19" s="330"/>
      <c r="I19" s="330"/>
      <c r="J19" s="330"/>
      <c r="K19" s="330"/>
      <c r="L19" s="330"/>
      <c r="M19" s="330"/>
      <c r="N19" s="330"/>
    </row>
    <row r="20" spans="1:14" ht="18.75" x14ac:dyDescent="0.25">
      <c r="A20" s="330"/>
      <c r="B20" s="330"/>
      <c r="C20" s="415" t="s">
        <v>234</v>
      </c>
      <c r="D20" s="741" t="s">
        <v>874</v>
      </c>
      <c r="E20" s="741"/>
      <c r="F20" s="741"/>
      <c r="G20" s="741"/>
      <c r="H20" s="741"/>
      <c r="I20" s="741"/>
      <c r="J20" s="741"/>
      <c r="K20" s="741"/>
      <c r="L20" s="741"/>
      <c r="M20" s="741"/>
      <c r="N20" s="741"/>
    </row>
    <row r="21" spans="1:14" ht="18.75" x14ac:dyDescent="0.25">
      <c r="A21" s="330"/>
      <c r="B21" s="330"/>
      <c r="C21" s="415" t="s">
        <v>212</v>
      </c>
      <c r="D21" s="741" t="s">
        <v>28</v>
      </c>
      <c r="E21" s="741"/>
      <c r="F21" s="741"/>
      <c r="G21" s="741"/>
      <c r="H21" s="741"/>
      <c r="I21" s="741"/>
      <c r="J21" s="741"/>
      <c r="K21" s="741"/>
      <c r="L21" s="741"/>
      <c r="M21" s="741"/>
      <c r="N21" s="741"/>
    </row>
    <row r="22" spans="1:14" ht="18.75" x14ac:dyDescent="0.25">
      <c r="A22" s="330"/>
      <c r="B22" s="330"/>
      <c r="C22" s="415" t="s">
        <v>974</v>
      </c>
      <c r="D22" s="741"/>
      <c r="E22" s="741"/>
      <c r="F22" s="741"/>
      <c r="G22" s="741"/>
      <c r="H22" s="741"/>
      <c r="I22" s="741"/>
      <c r="J22" s="741"/>
      <c r="K22" s="741"/>
      <c r="L22" s="741"/>
      <c r="M22" s="741"/>
      <c r="N22" s="741"/>
    </row>
    <row r="23" spans="1:14" ht="18.75" x14ac:dyDescent="0.25">
      <c r="A23" s="330"/>
      <c r="B23" s="330"/>
      <c r="C23" s="415" t="s">
        <v>44</v>
      </c>
      <c r="D23" s="741"/>
      <c r="E23" s="741"/>
      <c r="F23" s="741"/>
      <c r="G23" s="741"/>
      <c r="H23" s="741"/>
      <c r="I23" s="741"/>
      <c r="J23" s="741"/>
      <c r="K23" s="741"/>
      <c r="L23" s="741"/>
      <c r="M23" s="741"/>
      <c r="N23" s="741"/>
    </row>
    <row r="24" spans="1:14" x14ac:dyDescent="0.25">
      <c r="A24" s="330"/>
      <c r="B24" s="330"/>
      <c r="C24" s="330"/>
      <c r="D24" s="330"/>
      <c r="E24" s="330"/>
      <c r="F24" s="330"/>
      <c r="G24" s="330"/>
      <c r="H24" s="330"/>
      <c r="I24" s="330"/>
      <c r="J24" s="330"/>
      <c r="K24" s="330"/>
      <c r="L24" s="330"/>
      <c r="M24" s="330"/>
      <c r="N24" s="330"/>
    </row>
    <row r="25" spans="1:14" x14ac:dyDescent="0.25">
      <c r="A25" s="330"/>
      <c r="B25" s="330"/>
      <c r="C25" s="330"/>
      <c r="D25" s="330"/>
      <c r="E25" s="330"/>
      <c r="F25" s="330"/>
      <c r="G25" s="330"/>
      <c r="H25" s="330"/>
      <c r="I25" s="330"/>
      <c r="J25" s="330"/>
      <c r="K25" s="330"/>
      <c r="L25" s="330"/>
      <c r="M25" s="330"/>
      <c r="N25" s="330"/>
    </row>
    <row r="26" spans="1:14" x14ac:dyDescent="0.25">
      <c r="A26" s="330"/>
      <c r="B26" s="330"/>
      <c r="C26" s="330"/>
      <c r="D26" s="330"/>
      <c r="E26" s="330"/>
      <c r="F26" s="330"/>
      <c r="G26" s="330"/>
      <c r="H26" s="330"/>
      <c r="I26" s="330"/>
      <c r="J26" s="330"/>
      <c r="K26" s="330"/>
      <c r="L26" s="330"/>
      <c r="M26" s="330"/>
      <c r="N26" s="330"/>
    </row>
    <row r="27" spans="1:14" x14ac:dyDescent="0.25">
      <c r="A27" s="330"/>
      <c r="B27" s="330"/>
      <c r="C27" s="330"/>
      <c r="D27" s="330"/>
      <c r="E27" s="330"/>
      <c r="F27" s="330"/>
      <c r="G27" s="330"/>
      <c r="H27" s="330"/>
      <c r="I27" s="330"/>
      <c r="J27" s="330"/>
      <c r="K27" s="330"/>
      <c r="L27" s="330"/>
      <c r="M27" s="330"/>
      <c r="N27" s="330"/>
    </row>
    <row r="28" spans="1:14" x14ac:dyDescent="0.25">
      <c r="A28" s="330"/>
      <c r="B28" s="330"/>
      <c r="C28" s="330"/>
      <c r="D28" s="330"/>
      <c r="E28" s="330"/>
      <c r="F28" s="330"/>
      <c r="G28" s="330"/>
      <c r="H28" s="330"/>
      <c r="I28" s="330"/>
      <c r="J28" s="330"/>
      <c r="K28" s="330"/>
      <c r="L28" s="330"/>
      <c r="M28" s="330"/>
      <c r="N28" s="330"/>
    </row>
    <row r="29" spans="1:14" x14ac:dyDescent="0.25">
      <c r="A29" s="330"/>
      <c r="B29" s="330"/>
      <c r="C29" s="330"/>
      <c r="D29" s="330"/>
      <c r="E29" s="330"/>
      <c r="F29" s="330"/>
      <c r="G29" s="330"/>
      <c r="H29" s="330"/>
      <c r="I29" s="330"/>
      <c r="J29" s="330"/>
      <c r="K29" s="330"/>
      <c r="L29" s="330"/>
      <c r="M29" s="330"/>
      <c r="N29" s="330"/>
    </row>
    <row r="30" spans="1:14" x14ac:dyDescent="0.25">
      <c r="A30" s="330"/>
      <c r="B30" s="330"/>
      <c r="C30" s="330"/>
      <c r="D30" s="330"/>
      <c r="E30" s="330"/>
      <c r="F30" s="330"/>
      <c r="G30" s="330"/>
      <c r="H30" s="330"/>
      <c r="I30" s="330"/>
      <c r="J30" s="330"/>
      <c r="K30" s="330"/>
      <c r="L30" s="330"/>
      <c r="M30" s="330"/>
      <c r="N30" s="330"/>
    </row>
    <row r="31" spans="1:14" x14ac:dyDescent="0.25">
      <c r="A31" s="330"/>
      <c r="B31" s="330"/>
      <c r="C31" s="330"/>
      <c r="D31" s="330"/>
      <c r="E31" s="330"/>
      <c r="F31" s="330"/>
      <c r="G31" s="330"/>
      <c r="H31" s="330"/>
      <c r="I31" s="330"/>
      <c r="J31" s="330"/>
      <c r="K31" s="330"/>
      <c r="L31" s="330"/>
      <c r="M31" s="330"/>
      <c r="N31" s="330"/>
    </row>
    <row r="32" spans="1:14" x14ac:dyDescent="0.25">
      <c r="A32" s="330"/>
      <c r="B32" s="330"/>
      <c r="C32" s="330"/>
      <c r="D32" s="330"/>
      <c r="E32" s="330"/>
      <c r="F32" s="330"/>
      <c r="G32" s="330"/>
      <c r="H32" s="330"/>
      <c r="I32" s="330"/>
      <c r="J32" s="330"/>
      <c r="K32" s="330"/>
      <c r="L32" s="330"/>
      <c r="M32" s="330"/>
      <c r="N32" s="330"/>
    </row>
    <row r="33" spans="1:14" x14ac:dyDescent="0.25">
      <c r="A33" s="330"/>
      <c r="B33" s="330"/>
      <c r="C33" s="330"/>
      <c r="D33" s="330"/>
      <c r="E33" s="330"/>
      <c r="F33" s="330"/>
      <c r="G33" s="330"/>
      <c r="H33" s="330"/>
      <c r="I33" s="330"/>
      <c r="J33" s="330"/>
      <c r="K33" s="330"/>
      <c r="L33" s="330"/>
      <c r="M33" s="330"/>
      <c r="N33" s="330"/>
    </row>
    <row r="34" spans="1:14" x14ac:dyDescent="0.25">
      <c r="A34" s="330"/>
      <c r="B34" s="330"/>
      <c r="C34" s="330"/>
      <c r="D34" s="330"/>
      <c r="E34" s="330"/>
      <c r="F34" s="330"/>
      <c r="G34" s="330"/>
      <c r="H34" s="330"/>
      <c r="I34" s="330"/>
      <c r="J34" s="330"/>
      <c r="K34" s="330"/>
      <c r="L34" s="330"/>
      <c r="M34" s="330"/>
      <c r="N34" s="330"/>
    </row>
    <row r="35" spans="1:14" x14ac:dyDescent="0.25">
      <c r="A35" s="735" t="s">
        <v>1031</v>
      </c>
      <c r="B35" s="735"/>
      <c r="C35" s="735"/>
      <c r="D35" s="735"/>
      <c r="E35" s="735"/>
      <c r="F35" s="735"/>
      <c r="G35" s="735"/>
      <c r="H35" s="735"/>
      <c r="I35" s="735"/>
      <c r="J35" s="735"/>
      <c r="K35" s="735"/>
      <c r="L35" s="735"/>
      <c r="M35" s="735"/>
      <c r="N35" s="735"/>
    </row>
  </sheetData>
  <mergeCells count="13">
    <mergeCell ref="A35:N35"/>
    <mergeCell ref="A16:N16"/>
    <mergeCell ref="A18:N18"/>
    <mergeCell ref="D20:N20"/>
    <mergeCell ref="D21:N21"/>
    <mergeCell ref="D22:N22"/>
    <mergeCell ref="D23:N23"/>
    <mergeCell ref="A5:C5"/>
    <mergeCell ref="E5:N5"/>
    <mergeCell ref="A6:C6"/>
    <mergeCell ref="E6:N6"/>
    <mergeCell ref="A7:C7"/>
    <mergeCell ref="E7:N7"/>
  </mergeCells>
  <hyperlinks>
    <hyperlink ref="A6" r:id="rId1"/>
  </hyperlinks>
  <pageMargins left="1.18" right="0.59" top="0.79" bottom="0.79" header="0.3" footer="0.3"/>
  <pageSetup paperSize="9" scale="85"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N31"/>
  <sheetViews>
    <sheetView showZeros="0" workbookViewId="0">
      <selection activeCell="D24" sqref="D24"/>
    </sheetView>
  </sheetViews>
  <sheetFormatPr defaultColWidth="9.42578125" defaultRowHeight="15" x14ac:dyDescent="0.25"/>
  <cols>
    <col min="3" max="3" width="23.28515625" customWidth="1"/>
    <col min="4" max="4" width="14" bestFit="1" customWidth="1"/>
  </cols>
  <sheetData>
    <row r="1" spans="1:14" ht="14.45" x14ac:dyDescent="0.3">
      <c r="A1" s="330"/>
      <c r="B1" s="330"/>
      <c r="C1" s="330"/>
      <c r="D1" s="330"/>
      <c r="E1" s="330"/>
      <c r="F1" s="330"/>
      <c r="G1" s="330"/>
      <c r="H1" s="330"/>
      <c r="I1" s="330"/>
      <c r="J1" s="330"/>
      <c r="K1" s="330"/>
      <c r="L1" s="330"/>
      <c r="M1" s="330"/>
      <c r="N1" s="330"/>
    </row>
    <row r="2" spans="1:14" x14ac:dyDescent="0.25">
      <c r="A2" s="735" t="s">
        <v>617</v>
      </c>
      <c r="B2" s="735"/>
      <c r="C2" s="735"/>
      <c r="D2" s="330"/>
      <c r="E2" s="735" t="s">
        <v>1084</v>
      </c>
      <c r="F2" s="735"/>
      <c r="G2" s="735"/>
      <c r="H2" s="735"/>
      <c r="I2" s="735"/>
      <c r="J2" s="735"/>
      <c r="K2" s="735"/>
      <c r="L2" s="735"/>
      <c r="M2" s="735"/>
      <c r="N2" s="735"/>
    </row>
    <row r="3" spans="1:14" x14ac:dyDescent="0.25">
      <c r="A3" s="736" t="s">
        <v>516</v>
      </c>
      <c r="B3" s="737"/>
      <c r="C3" s="737"/>
      <c r="D3" s="330"/>
      <c r="E3" s="735" t="s">
        <v>1024</v>
      </c>
      <c r="F3" s="735"/>
      <c r="G3" s="735"/>
      <c r="H3" s="735"/>
      <c r="I3" s="735"/>
      <c r="J3" s="735"/>
      <c r="K3" s="735"/>
      <c r="L3" s="735"/>
      <c r="M3" s="735"/>
      <c r="N3" s="735"/>
    </row>
    <row r="4" spans="1:14" ht="14.45" x14ac:dyDescent="0.3">
      <c r="A4" s="738" t="s">
        <v>1007</v>
      </c>
      <c r="B4" s="738"/>
      <c r="C4" s="738"/>
      <c r="D4" s="330"/>
      <c r="E4" s="738" t="s">
        <v>547</v>
      </c>
      <c r="F4" s="738"/>
      <c r="G4" s="738"/>
      <c r="H4" s="738"/>
      <c r="I4" s="738"/>
      <c r="J4" s="738"/>
      <c r="K4" s="738"/>
      <c r="L4" s="738"/>
      <c r="M4" s="738"/>
      <c r="N4" s="738"/>
    </row>
    <row r="5" spans="1:14" ht="15.75" x14ac:dyDescent="0.25">
      <c r="A5" s="742" t="s">
        <v>468</v>
      </c>
      <c r="B5" s="742"/>
      <c r="C5" s="742"/>
      <c r="D5" s="330"/>
      <c r="E5" s="330"/>
      <c r="F5" s="330"/>
      <c r="G5" s="330"/>
      <c r="H5" s="330"/>
      <c r="I5" s="330"/>
      <c r="J5" s="330"/>
      <c r="K5" s="330"/>
      <c r="L5" s="330"/>
      <c r="M5" s="330"/>
      <c r="N5" s="330"/>
    </row>
    <row r="6" spans="1:14" ht="14.45" x14ac:dyDescent="0.3">
      <c r="A6" s="330"/>
      <c r="B6" s="330"/>
      <c r="C6" s="330"/>
      <c r="D6" s="330"/>
      <c r="E6" s="330"/>
      <c r="F6" s="330"/>
      <c r="G6" s="330"/>
      <c r="H6" s="330"/>
      <c r="I6" s="330"/>
      <c r="J6" s="330"/>
      <c r="K6" s="330"/>
      <c r="L6" s="330"/>
      <c r="M6" s="330"/>
      <c r="N6" s="330"/>
    </row>
    <row r="7" spans="1:14" ht="14.45" x14ac:dyDescent="0.3">
      <c r="A7" s="330"/>
      <c r="B7" s="330"/>
      <c r="C7" s="330"/>
      <c r="D7" s="330"/>
      <c r="E7" s="330"/>
      <c r="F7" s="330"/>
      <c r="G7" s="330"/>
      <c r="H7" s="330"/>
      <c r="I7" s="330"/>
      <c r="J7" s="330"/>
      <c r="K7" s="330"/>
      <c r="L7" s="330"/>
      <c r="M7" s="330"/>
      <c r="N7" s="330"/>
    </row>
    <row r="8" spans="1:14" ht="14.45" x14ac:dyDescent="0.3">
      <c r="A8" s="330"/>
      <c r="B8" s="330"/>
      <c r="C8" s="330"/>
      <c r="D8" s="330"/>
      <c r="E8" s="330"/>
      <c r="F8" s="330"/>
      <c r="G8" s="330"/>
      <c r="H8" s="330"/>
      <c r="I8" s="330"/>
      <c r="J8" s="330"/>
      <c r="K8" s="330"/>
      <c r="L8" s="330"/>
      <c r="M8" s="330"/>
      <c r="N8" s="330"/>
    </row>
    <row r="9" spans="1:14" ht="14.45" x14ac:dyDescent="0.3">
      <c r="A9" s="330"/>
      <c r="B9" s="330"/>
      <c r="C9" s="330"/>
      <c r="D9" s="330"/>
      <c r="E9" s="330"/>
      <c r="F9" s="330"/>
      <c r="G9" s="330"/>
      <c r="H9" s="330"/>
      <c r="I9" s="330"/>
      <c r="J9" s="330"/>
      <c r="K9" s="330"/>
      <c r="L9" s="330"/>
      <c r="M9" s="330"/>
      <c r="N9" s="330"/>
    </row>
    <row r="10" spans="1:14" ht="14.45" x14ac:dyDescent="0.3">
      <c r="A10" s="330"/>
      <c r="B10" s="330"/>
      <c r="C10" s="330"/>
      <c r="D10" s="330"/>
      <c r="E10" s="330"/>
      <c r="F10" s="330"/>
      <c r="G10" s="330"/>
      <c r="H10" s="330"/>
      <c r="I10" s="330"/>
      <c r="J10" s="330"/>
      <c r="K10" s="330"/>
      <c r="L10" s="330"/>
      <c r="M10" s="330"/>
      <c r="N10" s="330"/>
    </row>
    <row r="11" spans="1:14" ht="14.45" x14ac:dyDescent="0.3">
      <c r="A11" s="330"/>
      <c r="B11" s="330"/>
      <c r="C11" s="330"/>
      <c r="D11" s="330"/>
      <c r="E11" s="330"/>
      <c r="F11" s="330"/>
      <c r="G11" s="330"/>
      <c r="H11" s="330"/>
      <c r="I11" s="330"/>
      <c r="J11" s="330"/>
      <c r="K11" s="330"/>
      <c r="L11" s="330"/>
      <c r="M11" s="330"/>
      <c r="N11" s="330"/>
    </row>
    <row r="12" spans="1:14" ht="14.45" x14ac:dyDescent="0.3">
      <c r="A12" s="330"/>
      <c r="B12" s="330"/>
      <c r="C12" s="330"/>
      <c r="D12" s="330"/>
      <c r="E12" s="330"/>
      <c r="F12" s="330"/>
      <c r="G12" s="330"/>
      <c r="H12" s="330"/>
      <c r="I12" s="330"/>
      <c r="J12" s="330"/>
      <c r="K12" s="330"/>
      <c r="L12" s="330"/>
      <c r="M12" s="330"/>
      <c r="N12" s="330"/>
    </row>
    <row r="13" spans="1:14" ht="25.5" x14ac:dyDescent="0.25">
      <c r="A13" s="739" t="s">
        <v>242</v>
      </c>
      <c r="B13" s="739"/>
      <c r="C13" s="739"/>
      <c r="D13" s="739"/>
      <c r="E13" s="739"/>
      <c r="F13" s="739"/>
      <c r="G13" s="739"/>
      <c r="H13" s="739"/>
      <c r="I13" s="739"/>
      <c r="J13" s="739"/>
      <c r="K13" s="739"/>
      <c r="L13" s="739"/>
      <c r="M13" s="739"/>
      <c r="N13" s="739"/>
    </row>
    <row r="14" spans="1:14" ht="14.45" x14ac:dyDescent="0.3">
      <c r="A14" s="330"/>
      <c r="B14" s="330"/>
      <c r="C14" s="330"/>
      <c r="D14" s="330"/>
      <c r="E14" s="330"/>
      <c r="F14" s="330"/>
      <c r="G14" s="330"/>
      <c r="H14" s="330"/>
      <c r="I14" s="330"/>
      <c r="J14" s="330"/>
      <c r="K14" s="330"/>
      <c r="L14" s="330"/>
      <c r="M14" s="330"/>
      <c r="N14" s="330"/>
    </row>
    <row r="15" spans="1:14" ht="18.75" x14ac:dyDescent="0.25">
      <c r="A15" s="330"/>
      <c r="B15" s="330"/>
      <c r="C15" s="415" t="s">
        <v>234</v>
      </c>
      <c r="D15" s="741" t="s">
        <v>874</v>
      </c>
      <c r="E15" s="741"/>
      <c r="F15" s="741"/>
      <c r="G15" s="741"/>
      <c r="H15" s="741"/>
      <c r="I15" s="741"/>
      <c r="J15" s="741"/>
      <c r="K15" s="741"/>
      <c r="L15" s="741"/>
      <c r="M15" s="741"/>
      <c r="N15" s="741"/>
    </row>
    <row r="16" spans="1:14" ht="18.75" x14ac:dyDescent="0.25">
      <c r="A16" s="330"/>
      <c r="B16" s="330"/>
      <c r="C16" s="415" t="s">
        <v>212</v>
      </c>
      <c r="D16" s="741" t="s">
        <v>28</v>
      </c>
      <c r="E16" s="741"/>
      <c r="F16" s="741"/>
      <c r="G16" s="741"/>
      <c r="H16" s="741"/>
      <c r="I16" s="741"/>
      <c r="J16" s="741"/>
      <c r="K16" s="741"/>
      <c r="L16" s="741"/>
      <c r="M16" s="741"/>
      <c r="N16" s="741"/>
    </row>
    <row r="17" spans="1:14" ht="18.75" x14ac:dyDescent="0.25">
      <c r="A17" s="330"/>
      <c r="B17" s="330"/>
      <c r="C17" s="415" t="s">
        <v>974</v>
      </c>
      <c r="D17" s="741"/>
      <c r="E17" s="741"/>
      <c r="F17" s="741"/>
      <c r="G17" s="741"/>
      <c r="H17" s="741"/>
      <c r="I17" s="741"/>
      <c r="J17" s="741"/>
      <c r="K17" s="741"/>
      <c r="L17" s="741"/>
      <c r="M17" s="741"/>
      <c r="N17" s="741"/>
    </row>
    <row r="18" spans="1:14" ht="18.75" x14ac:dyDescent="0.25">
      <c r="A18" s="330"/>
      <c r="B18" s="330"/>
      <c r="C18" s="415" t="s">
        <v>44</v>
      </c>
      <c r="D18" s="741"/>
      <c r="E18" s="741"/>
      <c r="F18" s="741"/>
      <c r="G18" s="741"/>
      <c r="H18" s="741"/>
      <c r="I18" s="741"/>
      <c r="J18" s="741"/>
      <c r="K18" s="741"/>
      <c r="L18" s="741"/>
      <c r="M18" s="741"/>
      <c r="N18" s="741"/>
    </row>
    <row r="19" spans="1:14" ht="14.45" x14ac:dyDescent="0.3">
      <c r="A19" s="330"/>
      <c r="B19" s="330"/>
      <c r="C19" s="330"/>
      <c r="D19" s="330"/>
      <c r="E19" s="330"/>
      <c r="F19" s="330"/>
      <c r="G19" s="330"/>
      <c r="H19" s="330"/>
      <c r="I19" s="330"/>
      <c r="J19" s="330"/>
      <c r="K19" s="330"/>
      <c r="L19" s="330"/>
      <c r="M19" s="330"/>
      <c r="N19" s="330"/>
    </row>
    <row r="20" spans="1:14" ht="19.5" x14ac:dyDescent="0.25">
      <c r="A20" s="330"/>
      <c r="B20" s="330"/>
      <c r="C20" s="97" t="s">
        <v>637</v>
      </c>
      <c r="D20" s="743">
        <v>66663000</v>
      </c>
      <c r="E20" s="743"/>
      <c r="F20" s="495" t="s">
        <v>655</v>
      </c>
      <c r="G20" s="330"/>
      <c r="H20" s="330"/>
      <c r="I20" s="330"/>
      <c r="J20" s="330"/>
      <c r="K20" s="330"/>
      <c r="L20" s="330"/>
      <c r="M20" s="330"/>
      <c r="N20" s="330"/>
    </row>
    <row r="21" spans="1:14" ht="19.5" x14ac:dyDescent="0.25">
      <c r="A21" s="330"/>
      <c r="B21" s="330"/>
      <c r="C21" s="744" t="s">
        <v>775</v>
      </c>
      <c r="D21" s="744"/>
      <c r="E21" s="744"/>
      <c r="F21" s="744"/>
      <c r="G21" s="744"/>
      <c r="H21" s="744"/>
      <c r="I21" s="744"/>
      <c r="J21" s="744"/>
      <c r="K21" s="744"/>
      <c r="L21" s="744"/>
      <c r="M21" s="744"/>
      <c r="N21" s="330"/>
    </row>
    <row r="22" spans="1:14" ht="14.45" x14ac:dyDescent="0.3">
      <c r="A22" s="330"/>
      <c r="B22" s="330"/>
      <c r="C22" s="330"/>
      <c r="D22" s="330"/>
      <c r="E22" s="330"/>
      <c r="F22" s="330"/>
      <c r="G22" s="330"/>
      <c r="H22" s="330"/>
      <c r="I22" s="330"/>
      <c r="J22" s="330"/>
      <c r="K22" s="330"/>
      <c r="L22" s="330"/>
      <c r="M22" s="330"/>
      <c r="N22" s="330"/>
    </row>
    <row r="23" spans="1:14" ht="14.45" x14ac:dyDescent="0.3">
      <c r="A23" s="330"/>
      <c r="B23" s="330"/>
      <c r="C23" s="330"/>
      <c r="D23" s="330"/>
      <c r="E23" s="330"/>
      <c r="F23" s="330"/>
      <c r="G23" s="330"/>
      <c r="H23" s="330"/>
      <c r="I23" s="330"/>
      <c r="J23" s="330"/>
      <c r="K23" s="330"/>
      <c r="L23" s="330"/>
      <c r="M23" s="330"/>
      <c r="N23" s="330"/>
    </row>
    <row r="24" spans="1:14" ht="15.75" x14ac:dyDescent="0.25">
      <c r="A24" s="330"/>
      <c r="B24" s="330"/>
      <c r="C24" s="330"/>
      <c r="D24" s="330"/>
      <c r="E24" s="330"/>
      <c r="F24" s="742" t="s">
        <v>789</v>
      </c>
      <c r="G24" s="742"/>
      <c r="H24" s="742"/>
      <c r="I24" s="742"/>
      <c r="J24" s="742"/>
      <c r="K24" s="742"/>
      <c r="L24" s="742"/>
      <c r="M24" s="742"/>
      <c r="N24" s="330"/>
    </row>
    <row r="25" spans="1:14" ht="15.75" x14ac:dyDescent="0.25">
      <c r="A25" s="330"/>
      <c r="B25" s="330"/>
      <c r="C25" s="330"/>
      <c r="D25" s="330"/>
      <c r="E25" s="330"/>
      <c r="F25" s="745" t="s">
        <v>1082</v>
      </c>
      <c r="G25" s="745"/>
      <c r="H25" s="745"/>
      <c r="I25" s="745"/>
      <c r="J25" s="745"/>
      <c r="K25" s="745"/>
      <c r="L25" s="745"/>
      <c r="M25" s="745"/>
      <c r="N25" s="330"/>
    </row>
    <row r="26" spans="1:14" x14ac:dyDescent="0.25">
      <c r="A26" s="330"/>
      <c r="B26" s="330"/>
      <c r="C26" s="330"/>
      <c r="D26" s="330"/>
      <c r="E26" s="330"/>
      <c r="F26" s="330"/>
      <c r="G26" s="330"/>
      <c r="H26" s="330"/>
      <c r="I26" s="330"/>
      <c r="J26" s="330"/>
      <c r="K26" s="330"/>
      <c r="L26" s="330"/>
      <c r="M26" s="330"/>
      <c r="N26" s="330"/>
    </row>
    <row r="27" spans="1:14" x14ac:dyDescent="0.25">
      <c r="A27" s="330"/>
      <c r="B27" s="330"/>
      <c r="C27" s="330"/>
      <c r="D27" s="330"/>
      <c r="E27" s="330"/>
      <c r="F27" s="330"/>
      <c r="G27" s="330"/>
      <c r="H27" s="330"/>
      <c r="I27" s="330"/>
      <c r="J27" s="330"/>
      <c r="K27" s="330"/>
      <c r="L27" s="330"/>
      <c r="M27" s="330"/>
      <c r="N27" s="330"/>
    </row>
    <row r="28" spans="1:14" x14ac:dyDescent="0.25">
      <c r="A28" s="330"/>
      <c r="B28" s="330"/>
      <c r="C28" s="330"/>
      <c r="D28" s="330"/>
      <c r="E28" s="330"/>
      <c r="F28" s="330"/>
      <c r="G28" s="330"/>
      <c r="H28" s="330"/>
      <c r="I28" s="330"/>
      <c r="J28" s="330"/>
      <c r="K28" s="330"/>
      <c r="L28" s="330"/>
      <c r="M28" s="330"/>
      <c r="N28" s="330"/>
    </row>
    <row r="29" spans="1:14" x14ac:dyDescent="0.25">
      <c r="A29" s="330"/>
      <c r="B29" s="330"/>
      <c r="C29" s="330"/>
      <c r="D29" s="330"/>
      <c r="E29" s="330"/>
      <c r="F29" s="330"/>
      <c r="G29" s="330"/>
      <c r="H29" s="330"/>
      <c r="I29" s="330"/>
      <c r="J29" s="330"/>
      <c r="K29" s="330"/>
      <c r="L29" s="330"/>
      <c r="M29" s="330"/>
      <c r="N29" s="330"/>
    </row>
    <row r="30" spans="1:14" x14ac:dyDescent="0.25">
      <c r="A30" s="330"/>
      <c r="B30" s="330"/>
      <c r="C30" s="330"/>
      <c r="D30" s="330"/>
      <c r="E30" s="330"/>
      <c r="F30" s="330"/>
      <c r="G30" s="330"/>
      <c r="H30" s="330"/>
      <c r="I30" s="330"/>
      <c r="J30" s="330"/>
      <c r="K30" s="330"/>
      <c r="L30" s="330"/>
      <c r="M30" s="330"/>
      <c r="N30" s="330"/>
    </row>
    <row r="31" spans="1:14" ht="18.75" x14ac:dyDescent="0.25">
      <c r="A31" s="6"/>
      <c r="B31" s="330"/>
      <c r="C31" s="330"/>
      <c r="D31" s="330"/>
      <c r="E31" s="330"/>
      <c r="F31" s="742" t="s">
        <v>668</v>
      </c>
      <c r="G31" s="742"/>
      <c r="H31" s="742"/>
      <c r="I31" s="742"/>
      <c r="J31" s="742"/>
      <c r="K31" s="742"/>
      <c r="L31" s="742"/>
      <c r="M31" s="742"/>
      <c r="N31" s="330"/>
    </row>
  </sheetData>
  <mergeCells count="17">
    <mergeCell ref="D20:E20"/>
    <mergeCell ref="C21:M21"/>
    <mergeCell ref="F24:M24"/>
    <mergeCell ref="F25:M25"/>
    <mergeCell ref="F31:M31"/>
    <mergeCell ref="D18:N18"/>
    <mergeCell ref="A2:C2"/>
    <mergeCell ref="E2:N2"/>
    <mergeCell ref="A3:C3"/>
    <mergeCell ref="E3:N3"/>
    <mergeCell ref="A4:C4"/>
    <mergeCell ref="E4:N4"/>
    <mergeCell ref="A5:C5"/>
    <mergeCell ref="A13:N13"/>
    <mergeCell ref="D15:N15"/>
    <mergeCell ref="D16:N16"/>
    <mergeCell ref="D17:N17"/>
  </mergeCells>
  <hyperlinks>
    <hyperlink ref="A3" r:id="rId1"/>
  </hyperlinks>
  <pageMargins left="1.18" right="0.59" top="0.79" bottom="0.79" header="0.3" footer="0.3"/>
  <pageSetup paperSize="9" scale="85"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O47"/>
  <sheetViews>
    <sheetView showZeros="0" topLeftCell="A10" workbookViewId="0">
      <selection activeCell="A11" sqref="A11:O11"/>
    </sheetView>
  </sheetViews>
  <sheetFormatPr defaultColWidth="9.42578125" defaultRowHeight="15" x14ac:dyDescent="0.25"/>
  <cols>
    <col min="1" max="16384" width="9.42578125" style="170"/>
  </cols>
  <sheetData>
    <row r="1" spans="1:15" x14ac:dyDescent="0.25">
      <c r="A1" s="746" t="s">
        <v>617</v>
      </c>
      <c r="B1" s="746"/>
      <c r="C1" s="746"/>
      <c r="D1" s="746"/>
      <c r="E1" s="746"/>
      <c r="F1" s="532"/>
      <c r="G1" s="532"/>
      <c r="H1" s="746" t="s">
        <v>290</v>
      </c>
      <c r="I1" s="746"/>
      <c r="J1" s="746"/>
      <c r="K1" s="746"/>
      <c r="L1" s="746"/>
      <c r="M1" s="746"/>
      <c r="N1" s="746"/>
      <c r="O1" s="746"/>
    </row>
    <row r="2" spans="1:15" x14ac:dyDescent="0.25">
      <c r="A2" s="532"/>
      <c r="B2" s="532"/>
      <c r="C2" s="532"/>
      <c r="D2" s="532"/>
      <c r="E2" s="532"/>
      <c r="F2" s="532"/>
      <c r="G2" s="532"/>
      <c r="H2" s="746" t="s">
        <v>908</v>
      </c>
      <c r="I2" s="746"/>
      <c r="J2" s="746"/>
      <c r="K2" s="746"/>
      <c r="L2" s="746"/>
      <c r="M2" s="746"/>
      <c r="N2" s="746"/>
      <c r="O2" s="746"/>
    </row>
    <row r="3" spans="1:15" ht="14.45" x14ac:dyDescent="0.3">
      <c r="A3" s="532"/>
      <c r="B3" s="532"/>
      <c r="C3" s="532"/>
      <c r="D3" s="532"/>
      <c r="E3" s="532"/>
      <c r="F3" s="532"/>
      <c r="G3" s="532"/>
      <c r="H3" s="532"/>
      <c r="I3" s="532"/>
      <c r="J3" s="532"/>
      <c r="K3" s="532"/>
      <c r="L3" s="532"/>
      <c r="M3" s="532"/>
      <c r="N3" s="532"/>
      <c r="O3" s="532"/>
    </row>
    <row r="4" spans="1:15" ht="14.45" x14ac:dyDescent="0.3">
      <c r="A4" s="532"/>
      <c r="B4" s="532"/>
      <c r="C4" s="532"/>
      <c r="D4" s="532"/>
      <c r="E4" s="532"/>
      <c r="F4" s="532"/>
      <c r="G4" s="532"/>
      <c r="H4" s="532"/>
      <c r="I4" s="532"/>
      <c r="J4" s="532"/>
      <c r="K4" s="532"/>
      <c r="L4" s="532"/>
      <c r="M4" s="532"/>
      <c r="N4" s="532"/>
      <c r="O4" s="532"/>
    </row>
    <row r="5" spans="1:15" ht="25.5" x14ac:dyDescent="0.25">
      <c r="A5" s="747" t="s">
        <v>322</v>
      </c>
      <c r="B5" s="747"/>
      <c r="C5" s="747"/>
      <c r="D5" s="747"/>
      <c r="E5" s="747"/>
      <c r="F5" s="747"/>
      <c r="G5" s="747"/>
      <c r="H5" s="747"/>
      <c r="I5" s="747"/>
      <c r="J5" s="747"/>
      <c r="K5" s="747"/>
      <c r="L5" s="747"/>
      <c r="M5" s="747"/>
      <c r="N5" s="747"/>
      <c r="O5" s="747"/>
    </row>
    <row r="6" spans="1:15" ht="15.75" x14ac:dyDescent="0.25">
      <c r="A6" s="748" t="s">
        <v>125</v>
      </c>
      <c r="B6" s="748"/>
      <c r="C6" s="748"/>
      <c r="D6" s="748"/>
      <c r="E6" s="748"/>
      <c r="F6" s="748"/>
      <c r="G6" s="748"/>
      <c r="H6" s="748"/>
      <c r="I6" s="748"/>
      <c r="J6" s="748"/>
      <c r="K6" s="748"/>
      <c r="L6" s="748"/>
      <c r="M6" s="748"/>
      <c r="N6" s="748"/>
      <c r="O6" s="748"/>
    </row>
    <row r="7" spans="1:15" ht="18.75" x14ac:dyDescent="0.25">
      <c r="A7" s="749" t="s">
        <v>131</v>
      </c>
      <c r="B7" s="749"/>
      <c r="C7" s="749"/>
      <c r="D7" s="749"/>
      <c r="E7" s="749"/>
      <c r="F7" s="749"/>
      <c r="G7" s="749"/>
      <c r="H7" s="749"/>
      <c r="I7" s="749"/>
      <c r="J7" s="749"/>
      <c r="K7" s="749"/>
      <c r="L7" s="749"/>
      <c r="M7" s="749"/>
      <c r="N7" s="749"/>
      <c r="O7" s="749"/>
    </row>
    <row r="8" spans="1:15" ht="15.75" x14ac:dyDescent="0.25">
      <c r="A8" s="750" t="s">
        <v>373</v>
      </c>
      <c r="B8" s="750"/>
      <c r="C8" s="750"/>
      <c r="D8" s="750"/>
      <c r="E8" s="750"/>
      <c r="F8" s="750"/>
      <c r="G8" s="750"/>
      <c r="H8" s="750"/>
      <c r="I8" s="750"/>
      <c r="J8" s="750"/>
      <c r="K8" s="750"/>
      <c r="L8" s="750"/>
      <c r="M8" s="750"/>
      <c r="N8" s="750"/>
      <c r="O8" s="750"/>
    </row>
    <row r="9" spans="1:15" x14ac:dyDescent="0.25">
      <c r="A9" s="751" t="s">
        <v>844</v>
      </c>
      <c r="B9" s="751"/>
      <c r="C9" s="751"/>
      <c r="D9" s="751"/>
      <c r="E9" s="751"/>
      <c r="F9" s="751"/>
      <c r="G9" s="751"/>
      <c r="H9" s="751"/>
      <c r="I9" s="751"/>
      <c r="J9" s="751"/>
      <c r="K9" s="751"/>
      <c r="L9" s="751"/>
      <c r="M9" s="751"/>
      <c r="N9" s="751"/>
      <c r="O9" s="751"/>
    </row>
    <row r="10" spans="1:15" x14ac:dyDescent="0.25">
      <c r="A10" s="751" t="s">
        <v>168</v>
      </c>
      <c r="B10" s="751"/>
      <c r="C10" s="751"/>
      <c r="D10" s="751"/>
      <c r="E10" s="751"/>
      <c r="F10" s="751"/>
      <c r="G10" s="751"/>
      <c r="H10" s="751"/>
      <c r="I10" s="751"/>
      <c r="J10" s="751"/>
      <c r="K10" s="751"/>
      <c r="L10" s="751"/>
      <c r="M10" s="751"/>
      <c r="N10" s="751"/>
      <c r="O10" s="751"/>
    </row>
    <row r="11" spans="1:15" x14ac:dyDescent="0.25">
      <c r="A11" s="751" t="s">
        <v>671</v>
      </c>
      <c r="B11" s="751"/>
      <c r="C11" s="751"/>
      <c r="D11" s="751"/>
      <c r="E11" s="751"/>
      <c r="F11" s="751"/>
      <c r="G11" s="751"/>
      <c r="H11" s="751"/>
      <c r="I11" s="751"/>
      <c r="J11" s="751"/>
      <c r="K11" s="751"/>
      <c r="L11" s="751"/>
      <c r="M11" s="751"/>
      <c r="N11" s="751"/>
      <c r="O11" s="751"/>
    </row>
    <row r="12" spans="1:15" x14ac:dyDescent="0.25">
      <c r="A12" s="751" t="s">
        <v>64</v>
      </c>
      <c r="B12" s="751"/>
      <c r="C12" s="751"/>
      <c r="D12" s="751"/>
      <c r="E12" s="751"/>
      <c r="F12" s="751"/>
      <c r="G12" s="751"/>
      <c r="H12" s="751"/>
      <c r="I12" s="751"/>
      <c r="J12" s="751"/>
      <c r="K12" s="751"/>
      <c r="L12" s="751"/>
      <c r="M12" s="751"/>
      <c r="N12" s="751"/>
      <c r="O12" s="751"/>
    </row>
    <row r="13" spans="1:15" x14ac:dyDescent="0.25">
      <c r="A13" s="751" t="s">
        <v>648</v>
      </c>
      <c r="B13" s="751"/>
      <c r="C13" s="751"/>
      <c r="D13" s="751"/>
      <c r="E13" s="751"/>
      <c r="F13" s="751"/>
      <c r="G13" s="751"/>
      <c r="H13" s="751"/>
      <c r="I13" s="751"/>
      <c r="J13" s="751"/>
      <c r="K13" s="751"/>
      <c r="L13" s="751"/>
      <c r="M13" s="751"/>
      <c r="N13" s="751"/>
      <c r="O13" s="751"/>
    </row>
    <row r="14" spans="1:15" x14ac:dyDescent="0.25">
      <c r="A14" s="751" t="s">
        <v>843</v>
      </c>
      <c r="B14" s="751"/>
      <c r="C14" s="751"/>
      <c r="D14" s="751"/>
      <c r="E14" s="751"/>
      <c r="F14" s="751"/>
      <c r="G14" s="751"/>
      <c r="H14" s="751"/>
      <c r="I14" s="751"/>
      <c r="J14" s="751"/>
      <c r="K14" s="751"/>
      <c r="L14" s="751"/>
      <c r="M14" s="751"/>
      <c r="N14" s="751"/>
      <c r="O14" s="751"/>
    </row>
    <row r="15" spans="1:15" x14ac:dyDescent="0.25">
      <c r="A15" s="751" t="s">
        <v>584</v>
      </c>
      <c r="B15" s="751"/>
      <c r="C15" s="751"/>
      <c r="D15" s="751"/>
      <c r="E15" s="751"/>
      <c r="F15" s="751"/>
      <c r="G15" s="751"/>
      <c r="H15" s="751"/>
      <c r="I15" s="751"/>
      <c r="J15" s="751"/>
      <c r="K15" s="751"/>
      <c r="L15" s="751"/>
      <c r="M15" s="751"/>
      <c r="N15" s="751"/>
      <c r="O15" s="751"/>
    </row>
    <row r="16" spans="1:15" x14ac:dyDescent="0.25">
      <c r="A16" s="751" t="s">
        <v>12</v>
      </c>
      <c r="B16" s="751"/>
      <c r="C16" s="751"/>
      <c r="D16" s="751"/>
      <c r="E16" s="751"/>
      <c r="F16" s="751"/>
      <c r="G16" s="751"/>
      <c r="H16" s="751"/>
      <c r="I16" s="751"/>
      <c r="J16" s="751"/>
      <c r="K16" s="751"/>
      <c r="L16" s="751"/>
      <c r="M16" s="751"/>
      <c r="N16" s="751"/>
      <c r="O16" s="751"/>
    </row>
    <row r="17" spans="1:15" x14ac:dyDescent="0.25">
      <c r="A17" s="751" t="s">
        <v>676</v>
      </c>
      <c r="B17" s="751"/>
      <c r="C17" s="751"/>
      <c r="D17" s="751"/>
      <c r="E17" s="751"/>
      <c r="F17" s="751"/>
      <c r="G17" s="751"/>
      <c r="H17" s="751"/>
      <c r="I17" s="751"/>
      <c r="J17" s="751"/>
      <c r="K17" s="751"/>
      <c r="L17" s="751"/>
      <c r="M17" s="751"/>
      <c r="N17" s="751"/>
      <c r="O17" s="751"/>
    </row>
    <row r="18" spans="1:15" x14ac:dyDescent="0.25">
      <c r="A18" s="751" t="s">
        <v>137</v>
      </c>
      <c r="B18" s="751"/>
      <c r="C18" s="751"/>
      <c r="D18" s="751"/>
      <c r="E18" s="751"/>
      <c r="F18" s="751"/>
      <c r="G18" s="751"/>
      <c r="H18" s="751"/>
      <c r="I18" s="751"/>
      <c r="J18" s="751"/>
      <c r="K18" s="751"/>
      <c r="L18" s="751"/>
      <c r="M18" s="751"/>
      <c r="N18" s="751"/>
      <c r="O18" s="751"/>
    </row>
    <row r="19" spans="1:15" x14ac:dyDescent="0.25">
      <c r="A19" s="751" t="s">
        <v>859</v>
      </c>
      <c r="B19" s="751"/>
      <c r="C19" s="751"/>
      <c r="D19" s="751"/>
      <c r="E19" s="751"/>
      <c r="F19" s="751"/>
      <c r="G19" s="751"/>
      <c r="H19" s="751"/>
      <c r="I19" s="751"/>
      <c r="J19" s="751"/>
      <c r="K19" s="751"/>
      <c r="L19" s="751"/>
      <c r="M19" s="751"/>
      <c r="N19" s="751"/>
      <c r="O19" s="751"/>
    </row>
    <row r="20" spans="1:15" x14ac:dyDescent="0.25">
      <c r="A20" s="751" t="s">
        <v>833</v>
      </c>
      <c r="B20" s="751"/>
      <c r="C20" s="751"/>
      <c r="D20" s="751"/>
      <c r="E20" s="751"/>
      <c r="F20" s="751"/>
      <c r="G20" s="751"/>
      <c r="H20" s="751"/>
      <c r="I20" s="751"/>
      <c r="J20" s="751"/>
      <c r="K20" s="751"/>
      <c r="L20" s="751"/>
      <c r="M20" s="751"/>
      <c r="N20" s="751"/>
      <c r="O20" s="751"/>
    </row>
    <row r="21" spans="1:15" x14ac:dyDescent="0.25">
      <c r="A21" s="751" t="s">
        <v>1079</v>
      </c>
      <c r="B21" s="751"/>
      <c r="C21" s="751"/>
      <c r="D21" s="751"/>
      <c r="E21" s="751"/>
      <c r="F21" s="751"/>
      <c r="G21" s="751"/>
      <c r="H21" s="751"/>
      <c r="I21" s="751"/>
      <c r="J21" s="751"/>
      <c r="K21" s="751"/>
      <c r="L21" s="751"/>
      <c r="M21" s="751"/>
      <c r="N21" s="751"/>
      <c r="O21" s="751"/>
    </row>
    <row r="22" spans="1:15" ht="15.75" x14ac:dyDescent="0.25">
      <c r="A22" s="750" t="s">
        <v>906</v>
      </c>
      <c r="B22" s="750"/>
      <c r="C22" s="750"/>
      <c r="D22" s="750"/>
      <c r="E22" s="750"/>
      <c r="F22" s="750"/>
      <c r="G22" s="750"/>
      <c r="H22" s="750"/>
      <c r="I22" s="750"/>
      <c r="J22" s="750"/>
      <c r="K22" s="750"/>
      <c r="L22" s="750"/>
      <c r="M22" s="750"/>
      <c r="N22" s="750"/>
      <c r="O22" s="750"/>
    </row>
    <row r="23" spans="1:15" x14ac:dyDescent="0.25">
      <c r="A23" s="751" t="s">
        <v>845</v>
      </c>
      <c r="B23" s="751"/>
      <c r="C23" s="751"/>
      <c r="D23" s="751"/>
      <c r="E23" s="751"/>
      <c r="F23" s="751"/>
      <c r="G23" s="751"/>
      <c r="H23" s="751"/>
      <c r="I23" s="751"/>
      <c r="J23" s="751"/>
      <c r="K23" s="751"/>
      <c r="L23" s="751"/>
      <c r="M23" s="751"/>
      <c r="N23" s="751"/>
      <c r="O23" s="751"/>
    </row>
    <row r="24" spans="1:15" x14ac:dyDescent="0.25">
      <c r="A24" s="751" t="s">
        <v>1071</v>
      </c>
      <c r="B24" s="751"/>
      <c r="C24" s="751"/>
      <c r="D24" s="751"/>
      <c r="E24" s="751"/>
      <c r="F24" s="751"/>
      <c r="G24" s="751"/>
      <c r="H24" s="751"/>
      <c r="I24" s="751"/>
      <c r="J24" s="751"/>
      <c r="K24" s="751"/>
      <c r="L24" s="751"/>
      <c r="M24" s="751"/>
      <c r="N24" s="751"/>
      <c r="O24" s="751"/>
    </row>
    <row r="25" spans="1:15" x14ac:dyDescent="0.25">
      <c r="A25" s="751" t="s">
        <v>183</v>
      </c>
      <c r="B25" s="751"/>
      <c r="C25" s="751"/>
      <c r="D25" s="751"/>
      <c r="E25" s="751"/>
      <c r="F25" s="751"/>
      <c r="G25" s="751"/>
      <c r="H25" s="751"/>
      <c r="I25" s="751"/>
      <c r="J25" s="751"/>
      <c r="K25" s="751"/>
      <c r="L25" s="751"/>
      <c r="M25" s="751"/>
      <c r="N25" s="751"/>
      <c r="O25" s="751"/>
    </row>
    <row r="26" spans="1:15" x14ac:dyDescent="0.25">
      <c r="A26" s="751" t="s">
        <v>260</v>
      </c>
      <c r="B26" s="751"/>
      <c r="C26" s="751"/>
      <c r="D26" s="751"/>
      <c r="E26" s="751"/>
      <c r="F26" s="751"/>
      <c r="G26" s="751"/>
      <c r="H26" s="751"/>
      <c r="I26" s="751"/>
      <c r="J26" s="751"/>
      <c r="K26" s="751"/>
      <c r="L26" s="751"/>
      <c r="M26" s="751"/>
      <c r="N26" s="751"/>
      <c r="O26" s="751"/>
    </row>
    <row r="27" spans="1:15" x14ac:dyDescent="0.25">
      <c r="A27" s="751" t="s">
        <v>643</v>
      </c>
      <c r="B27" s="751"/>
      <c r="C27" s="751"/>
      <c r="D27" s="751"/>
      <c r="E27" s="751"/>
      <c r="F27" s="751"/>
      <c r="G27" s="751"/>
      <c r="H27" s="751"/>
      <c r="I27" s="751"/>
      <c r="J27" s="751"/>
      <c r="K27" s="751"/>
      <c r="L27" s="751"/>
      <c r="M27" s="751"/>
      <c r="N27" s="751"/>
      <c r="O27" s="751"/>
    </row>
    <row r="28" spans="1:15" x14ac:dyDescent="0.25">
      <c r="A28" s="751" t="s">
        <v>309</v>
      </c>
      <c r="B28" s="751"/>
      <c r="C28" s="751"/>
      <c r="D28" s="751"/>
      <c r="E28" s="751"/>
      <c r="F28" s="751"/>
      <c r="G28" s="751"/>
      <c r="H28" s="751"/>
      <c r="I28" s="751"/>
      <c r="J28" s="751"/>
      <c r="K28" s="751"/>
      <c r="L28" s="751"/>
      <c r="M28" s="751"/>
      <c r="N28" s="751"/>
      <c r="O28" s="751"/>
    </row>
    <row r="29" spans="1:15" ht="14.45" x14ac:dyDescent="0.3">
      <c r="A29" s="751" t="s">
        <v>817</v>
      </c>
      <c r="B29" s="751"/>
      <c r="C29" s="751"/>
      <c r="D29" s="751"/>
      <c r="E29" s="751"/>
      <c r="F29" s="751"/>
      <c r="G29" s="751"/>
      <c r="H29" s="751"/>
      <c r="I29" s="751"/>
      <c r="J29" s="751"/>
      <c r="K29" s="751"/>
      <c r="L29" s="751"/>
      <c r="M29" s="751"/>
      <c r="N29" s="751"/>
      <c r="O29" s="751"/>
    </row>
    <row r="30" spans="1:15" ht="15.75" x14ac:dyDescent="0.25">
      <c r="A30" s="750" t="s">
        <v>665</v>
      </c>
      <c r="B30" s="750"/>
      <c r="C30" s="750"/>
      <c r="D30" s="750"/>
      <c r="E30" s="750"/>
      <c r="F30" s="750"/>
      <c r="G30" s="750"/>
      <c r="H30" s="750"/>
      <c r="I30" s="750"/>
      <c r="J30" s="750"/>
      <c r="K30" s="750"/>
      <c r="L30" s="750"/>
      <c r="M30" s="750"/>
      <c r="N30" s="750"/>
      <c r="O30" s="750"/>
    </row>
    <row r="31" spans="1:15" x14ac:dyDescent="0.25">
      <c r="A31" s="751" t="s">
        <v>707</v>
      </c>
      <c r="B31" s="751"/>
      <c r="C31" s="751"/>
      <c r="D31" s="751"/>
      <c r="E31" s="751"/>
      <c r="F31" s="751"/>
      <c r="G31" s="751"/>
      <c r="H31" s="751"/>
      <c r="I31" s="751"/>
      <c r="J31" s="751"/>
      <c r="K31" s="751"/>
      <c r="L31" s="751"/>
      <c r="M31" s="751"/>
      <c r="N31" s="751"/>
      <c r="O31" s="751"/>
    </row>
    <row r="32" spans="1:15" x14ac:dyDescent="0.25">
      <c r="A32" s="751" t="s">
        <v>681</v>
      </c>
      <c r="B32" s="751"/>
      <c r="C32" s="751"/>
      <c r="D32" s="751"/>
      <c r="E32" s="751"/>
      <c r="F32" s="751"/>
      <c r="G32" s="751"/>
      <c r="H32" s="751"/>
      <c r="I32" s="751"/>
      <c r="J32" s="751"/>
      <c r="K32" s="751"/>
      <c r="L32" s="751"/>
      <c r="M32" s="751"/>
      <c r="N32" s="751"/>
      <c r="O32" s="751"/>
    </row>
    <row r="33" spans="1:15" x14ac:dyDescent="0.25">
      <c r="A33" s="751" t="s">
        <v>971</v>
      </c>
      <c r="B33" s="751"/>
      <c r="C33" s="751"/>
      <c r="D33" s="751"/>
      <c r="E33" s="751"/>
      <c r="F33" s="751"/>
      <c r="G33" s="751"/>
      <c r="H33" s="751"/>
      <c r="I33" s="751"/>
      <c r="J33" s="751"/>
      <c r="K33" s="751"/>
      <c r="L33" s="751"/>
      <c r="M33" s="751"/>
      <c r="N33" s="751"/>
      <c r="O33" s="751"/>
    </row>
    <row r="34" spans="1:15" x14ac:dyDescent="0.25">
      <c r="A34" s="751" t="s">
        <v>134</v>
      </c>
      <c r="B34" s="751"/>
      <c r="C34" s="751"/>
      <c r="D34" s="751"/>
      <c r="E34" s="751"/>
      <c r="F34" s="751"/>
      <c r="G34" s="751"/>
      <c r="H34" s="751"/>
      <c r="I34" s="751"/>
      <c r="J34" s="751"/>
      <c r="K34" s="751"/>
      <c r="L34" s="751"/>
      <c r="M34" s="751"/>
      <c r="N34" s="751"/>
      <c r="O34" s="751"/>
    </row>
    <row r="35" spans="1:15" x14ac:dyDescent="0.25">
      <c r="A35" s="751" t="s">
        <v>55</v>
      </c>
      <c r="B35" s="751"/>
      <c r="C35" s="751"/>
      <c r="D35" s="751"/>
      <c r="E35" s="751"/>
      <c r="F35" s="751"/>
      <c r="G35" s="751"/>
      <c r="H35" s="751"/>
      <c r="I35" s="751"/>
      <c r="J35" s="751"/>
      <c r="K35" s="751"/>
      <c r="L35" s="751"/>
      <c r="M35" s="751"/>
      <c r="N35" s="751"/>
      <c r="O35" s="751"/>
    </row>
    <row r="36" spans="1:15" x14ac:dyDescent="0.25">
      <c r="A36" s="751" t="s">
        <v>817</v>
      </c>
      <c r="B36" s="751"/>
      <c r="C36" s="751"/>
      <c r="D36" s="751"/>
      <c r="E36" s="751"/>
      <c r="F36" s="751"/>
      <c r="G36" s="751"/>
      <c r="H36" s="751"/>
      <c r="I36" s="751"/>
      <c r="J36" s="751"/>
      <c r="K36" s="751"/>
      <c r="L36" s="751"/>
      <c r="M36" s="751"/>
      <c r="N36" s="751"/>
      <c r="O36" s="751"/>
    </row>
    <row r="37" spans="1:15" x14ac:dyDescent="0.25">
      <c r="A37" s="751"/>
      <c r="B37" s="751"/>
      <c r="C37" s="751"/>
      <c r="D37" s="751"/>
      <c r="E37" s="751"/>
      <c r="F37" s="751"/>
      <c r="G37" s="751"/>
      <c r="H37" s="751"/>
      <c r="I37" s="751"/>
      <c r="J37" s="751"/>
      <c r="K37" s="751"/>
      <c r="L37" s="751"/>
      <c r="M37" s="751"/>
      <c r="N37" s="751"/>
      <c r="O37" s="751"/>
    </row>
    <row r="38" spans="1:15" x14ac:dyDescent="0.25">
      <c r="A38" s="751"/>
      <c r="B38" s="751"/>
      <c r="C38" s="751"/>
      <c r="D38" s="751"/>
      <c r="E38" s="751"/>
      <c r="F38" s="751"/>
      <c r="G38" s="751"/>
      <c r="H38" s="751"/>
      <c r="I38" s="751"/>
      <c r="J38" s="751"/>
      <c r="K38" s="751"/>
      <c r="L38" s="751"/>
      <c r="M38" s="751"/>
      <c r="N38" s="751"/>
      <c r="O38" s="751"/>
    </row>
    <row r="39" spans="1:15" ht="18.75" x14ac:dyDescent="0.25">
      <c r="A39" s="749" t="s">
        <v>42</v>
      </c>
      <c r="B39" s="749"/>
      <c r="C39" s="749"/>
      <c r="D39" s="752"/>
      <c r="E39" s="752"/>
      <c r="F39" s="752"/>
      <c r="G39" s="617" t="s">
        <v>655</v>
      </c>
      <c r="H39" s="532"/>
      <c r="I39" s="532"/>
      <c r="J39" s="146"/>
      <c r="K39" s="532"/>
      <c r="L39" s="532"/>
      <c r="M39" s="532"/>
      <c r="N39" s="532"/>
      <c r="O39" s="532"/>
    </row>
    <row r="40" spans="1:15" x14ac:dyDescent="0.25">
      <c r="A40" s="753"/>
      <c r="B40" s="753"/>
      <c r="C40" s="753"/>
      <c r="D40" s="753"/>
      <c r="E40" s="753"/>
      <c r="F40" s="753"/>
      <c r="G40" s="753"/>
      <c r="H40" s="753"/>
      <c r="I40" s="753"/>
      <c r="J40" s="753"/>
      <c r="K40" s="753"/>
      <c r="L40" s="753"/>
      <c r="M40" s="753"/>
      <c r="N40" s="753"/>
      <c r="O40" s="753"/>
    </row>
    <row r="41" spans="1:15" x14ac:dyDescent="0.25">
      <c r="A41" s="532"/>
      <c r="B41" s="532"/>
      <c r="C41" s="532"/>
      <c r="D41" s="532"/>
      <c r="E41" s="532"/>
      <c r="F41" s="532"/>
      <c r="G41" s="532"/>
      <c r="H41" s="532"/>
      <c r="I41" s="532"/>
      <c r="J41" s="532"/>
      <c r="K41" s="532"/>
      <c r="L41" s="532"/>
      <c r="M41" s="532"/>
      <c r="N41" s="532"/>
      <c r="O41" s="532"/>
    </row>
    <row r="42" spans="1:15" x14ac:dyDescent="0.25">
      <c r="A42" s="532"/>
      <c r="B42" s="532"/>
      <c r="C42" s="532"/>
      <c r="D42" s="532"/>
      <c r="E42" s="532"/>
      <c r="F42" s="532"/>
      <c r="G42" s="532"/>
      <c r="H42" s="532"/>
      <c r="I42" s="532"/>
      <c r="J42" s="754" t="s">
        <v>789</v>
      </c>
      <c r="K42" s="754"/>
      <c r="L42" s="754"/>
      <c r="M42" s="754"/>
      <c r="N42" s="754"/>
      <c r="O42" s="754"/>
    </row>
    <row r="43" spans="1:15" x14ac:dyDescent="0.25">
      <c r="A43" s="746" t="s">
        <v>405</v>
      </c>
      <c r="B43" s="746"/>
      <c r="C43" s="746"/>
      <c r="D43" s="746"/>
      <c r="E43" s="532"/>
      <c r="F43" s="532"/>
      <c r="G43" s="532"/>
      <c r="H43" s="532"/>
      <c r="I43" s="532"/>
      <c r="J43" s="746" t="s">
        <v>984</v>
      </c>
      <c r="K43" s="746"/>
      <c r="L43" s="746"/>
      <c r="M43" s="746"/>
      <c r="N43" s="746"/>
      <c r="O43" s="746"/>
    </row>
    <row r="47" spans="1:15" x14ac:dyDescent="0.25">
      <c r="D47" s="170" t="s">
        <v>663</v>
      </c>
    </row>
  </sheetData>
  <mergeCells count="43">
    <mergeCell ref="A43:D43"/>
    <mergeCell ref="J43:O43"/>
    <mergeCell ref="A27:O27"/>
    <mergeCell ref="A28:O28"/>
    <mergeCell ref="A37:O37"/>
    <mergeCell ref="A38:O38"/>
    <mergeCell ref="A39:C39"/>
    <mergeCell ref="D39:F39"/>
    <mergeCell ref="A30:O30"/>
    <mergeCell ref="A40:O40"/>
    <mergeCell ref="J42:O42"/>
    <mergeCell ref="A31:O31"/>
    <mergeCell ref="A32:O32"/>
    <mergeCell ref="A33:O33"/>
    <mergeCell ref="A34:O34"/>
    <mergeCell ref="A35:O35"/>
    <mergeCell ref="A36:O36"/>
    <mergeCell ref="A22:O22"/>
    <mergeCell ref="A23:O23"/>
    <mergeCell ref="A24:O24"/>
    <mergeCell ref="A25:O25"/>
    <mergeCell ref="A29:O29"/>
    <mergeCell ref="A26:O26"/>
    <mergeCell ref="A18:O18"/>
    <mergeCell ref="A19:O19"/>
    <mergeCell ref="A14:O14"/>
    <mergeCell ref="A20:O20"/>
    <mergeCell ref="A21:O21"/>
    <mergeCell ref="A12:O12"/>
    <mergeCell ref="A13:O13"/>
    <mergeCell ref="A15:O15"/>
    <mergeCell ref="A16:O16"/>
    <mergeCell ref="A17:O17"/>
    <mergeCell ref="A7:O7"/>
    <mergeCell ref="A8:O8"/>
    <mergeCell ref="A9:O9"/>
    <mergeCell ref="A10:O10"/>
    <mergeCell ref="A11:O11"/>
    <mergeCell ref="A1:E1"/>
    <mergeCell ref="H1:O1"/>
    <mergeCell ref="H2:O2"/>
    <mergeCell ref="A5:O5"/>
    <mergeCell ref="A6:O6"/>
  </mergeCells>
  <pageMargins left="1.18" right="0.59" top="0.79" bottom="0.79" header="0.3" footer="0.3"/>
  <pageSetup paperSize="9" scale="85"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F94"/>
  <sheetViews>
    <sheetView showZeros="0" topLeftCell="A58" workbookViewId="0">
      <selection activeCell="F72" sqref="F72"/>
    </sheetView>
  </sheetViews>
  <sheetFormatPr defaultColWidth="9.140625" defaultRowHeight="15" x14ac:dyDescent="0.25"/>
  <cols>
    <col min="1" max="1" width="7.28515625" style="573" customWidth="1"/>
    <col min="2" max="2" width="5.85546875" style="264" customWidth="1"/>
    <col min="3" max="3" width="13.42578125" style="60" customWidth="1"/>
    <col min="4" max="4" width="39.5703125" style="573" customWidth="1"/>
    <col min="5" max="5" width="66.5703125" style="573" customWidth="1"/>
    <col min="6" max="6" width="25.140625" style="573" customWidth="1"/>
    <col min="7" max="16384" width="9.140625" style="573"/>
  </cols>
  <sheetData>
    <row r="1" spans="1:6" x14ac:dyDescent="0.25">
      <c r="B1" s="755" t="s">
        <v>502</v>
      </c>
      <c r="C1" s="755"/>
      <c r="D1" s="756"/>
      <c r="E1" s="266"/>
    </row>
    <row r="2" spans="1:6" ht="17.45" x14ac:dyDescent="0.3">
      <c r="B2" s="461"/>
      <c r="C2" s="29"/>
      <c r="D2" s="461"/>
      <c r="E2" s="461"/>
      <c r="F2" s="461"/>
    </row>
    <row r="3" spans="1:6" x14ac:dyDescent="0.25">
      <c r="A3" s="573" t="s">
        <v>93</v>
      </c>
      <c r="B3" s="757" t="s">
        <v>310</v>
      </c>
      <c r="C3" s="757"/>
      <c r="D3" s="757"/>
      <c r="E3" s="757"/>
      <c r="F3" s="757"/>
    </row>
    <row r="4" spans="1:6" ht="17.25" customHeight="1" x14ac:dyDescent="0.25">
      <c r="B4" s="591" t="s">
        <v>441</v>
      </c>
      <c r="C4" s="380" t="s">
        <v>227</v>
      </c>
      <c r="D4" s="591" t="s">
        <v>464</v>
      </c>
      <c r="E4" s="591" t="s">
        <v>483</v>
      </c>
      <c r="F4" s="591" t="s">
        <v>625</v>
      </c>
    </row>
    <row r="5" spans="1:6" x14ac:dyDescent="0.25">
      <c r="B5" s="587">
        <v>1</v>
      </c>
      <c r="C5" s="374"/>
      <c r="D5" s="284" t="s">
        <v>1081</v>
      </c>
      <c r="E5" s="284" t="s">
        <v>1120</v>
      </c>
      <c r="F5" s="558"/>
    </row>
    <row r="6" spans="1:6" x14ac:dyDescent="0.25">
      <c r="B6" s="318">
        <f t="shared" ref="B6:B29" si="0">B5+1</f>
        <v>2</v>
      </c>
      <c r="C6" s="122"/>
      <c r="D6" s="293" t="s">
        <v>621</v>
      </c>
      <c r="E6" s="494" t="s">
        <v>68</v>
      </c>
      <c r="F6" s="293"/>
    </row>
    <row r="7" spans="1:6" x14ac:dyDescent="0.25">
      <c r="B7" s="318">
        <f t="shared" si="0"/>
        <v>3</v>
      </c>
      <c r="C7" s="122"/>
      <c r="D7" s="293" t="s">
        <v>410</v>
      </c>
      <c r="E7" s="494" t="s">
        <v>68</v>
      </c>
      <c r="F7" s="293"/>
    </row>
    <row r="8" spans="1:6" x14ac:dyDescent="0.25">
      <c r="B8" s="318">
        <f t="shared" si="0"/>
        <v>4</v>
      </c>
      <c r="C8" s="122"/>
      <c r="D8" s="293" t="s">
        <v>799</v>
      </c>
      <c r="E8" s="494" t="s">
        <v>68</v>
      </c>
      <c r="F8" s="293"/>
    </row>
    <row r="9" spans="1:6" x14ac:dyDescent="0.25">
      <c r="B9" s="318">
        <f t="shared" si="0"/>
        <v>5</v>
      </c>
      <c r="C9" s="122"/>
      <c r="D9" s="293" t="s">
        <v>435</v>
      </c>
      <c r="E9" s="293" t="s">
        <v>142</v>
      </c>
      <c r="F9" s="293"/>
    </row>
    <row r="10" spans="1:6" x14ac:dyDescent="0.25">
      <c r="B10" s="318">
        <f t="shared" si="0"/>
        <v>6</v>
      </c>
      <c r="C10" s="122"/>
      <c r="D10" s="293" t="s">
        <v>576</v>
      </c>
      <c r="E10" s="293" t="s">
        <v>1101</v>
      </c>
      <c r="F10" s="293"/>
    </row>
    <row r="11" spans="1:6" x14ac:dyDescent="0.25">
      <c r="B11" s="318">
        <f t="shared" si="0"/>
        <v>7</v>
      </c>
      <c r="C11" s="122"/>
      <c r="D11" s="293" t="s">
        <v>340</v>
      </c>
      <c r="E11" s="293" t="s">
        <v>383</v>
      </c>
      <c r="F11" s="293"/>
    </row>
    <row r="12" spans="1:6" x14ac:dyDescent="0.25">
      <c r="B12" s="318">
        <f t="shared" si="0"/>
        <v>8</v>
      </c>
      <c r="C12" s="122"/>
      <c r="D12" s="293" t="s">
        <v>677</v>
      </c>
      <c r="E12" s="293"/>
      <c r="F12" s="293"/>
    </row>
    <row r="13" spans="1:6" ht="13.9" x14ac:dyDescent="0.25">
      <c r="B13" s="318">
        <f t="shared" si="0"/>
        <v>9</v>
      </c>
      <c r="C13" s="122"/>
      <c r="D13" s="293"/>
      <c r="E13" s="293"/>
      <c r="F13" s="293"/>
    </row>
    <row r="14" spans="1:6" ht="13.9" x14ac:dyDescent="0.25">
      <c r="B14" s="318">
        <f t="shared" si="0"/>
        <v>10</v>
      </c>
      <c r="C14" s="122"/>
      <c r="D14" s="293"/>
      <c r="E14" s="293"/>
      <c r="F14" s="293"/>
    </row>
    <row r="15" spans="1:6" ht="13.9" x14ac:dyDescent="0.25">
      <c r="B15" s="318">
        <f t="shared" si="0"/>
        <v>11</v>
      </c>
      <c r="C15" s="122"/>
      <c r="D15" s="293"/>
      <c r="E15" s="293"/>
      <c r="F15" s="293"/>
    </row>
    <row r="16" spans="1:6" x14ac:dyDescent="0.25">
      <c r="B16" s="318">
        <f t="shared" si="0"/>
        <v>12</v>
      </c>
      <c r="C16" s="122"/>
      <c r="D16" s="293" t="s">
        <v>611</v>
      </c>
      <c r="E16" s="293" t="s">
        <v>1111</v>
      </c>
      <c r="F16" s="293"/>
    </row>
    <row r="17" spans="1:6" x14ac:dyDescent="0.25">
      <c r="B17" s="318">
        <f t="shared" si="0"/>
        <v>13</v>
      </c>
      <c r="C17" s="122"/>
      <c r="D17" s="293" t="s">
        <v>632</v>
      </c>
      <c r="E17" s="496" t="s">
        <v>151</v>
      </c>
      <c r="F17" s="293"/>
    </row>
    <row r="18" spans="1:6" x14ac:dyDescent="0.25">
      <c r="B18" s="318">
        <f t="shared" si="0"/>
        <v>14</v>
      </c>
      <c r="C18" s="122"/>
      <c r="D18" s="293" t="s">
        <v>101</v>
      </c>
      <c r="E18" s="293" t="s">
        <v>730</v>
      </c>
      <c r="F18" s="293"/>
    </row>
    <row r="19" spans="1:6" x14ac:dyDescent="0.25">
      <c r="B19" s="318">
        <f t="shared" si="0"/>
        <v>15</v>
      </c>
      <c r="C19" s="122"/>
      <c r="D19" s="293" t="s">
        <v>510</v>
      </c>
      <c r="E19" s="293" t="s">
        <v>289</v>
      </c>
      <c r="F19" s="293"/>
    </row>
    <row r="20" spans="1:6" ht="13.9" x14ac:dyDescent="0.25">
      <c r="B20" s="318">
        <f t="shared" si="0"/>
        <v>16</v>
      </c>
      <c r="C20" s="122"/>
      <c r="D20" s="293"/>
      <c r="E20" s="293"/>
      <c r="F20" s="293"/>
    </row>
    <row r="21" spans="1:6" ht="13.9" x14ac:dyDescent="0.25">
      <c r="B21" s="318">
        <f t="shared" si="0"/>
        <v>17</v>
      </c>
      <c r="C21" s="122"/>
      <c r="D21" s="293"/>
      <c r="E21" s="293"/>
      <c r="F21" s="293"/>
    </row>
    <row r="22" spans="1:6" ht="13.9" x14ac:dyDescent="0.25">
      <c r="B22" s="318">
        <f t="shared" si="0"/>
        <v>18</v>
      </c>
      <c r="C22" s="122"/>
      <c r="D22" s="293"/>
      <c r="E22" s="293"/>
      <c r="F22" s="293"/>
    </row>
    <row r="23" spans="1:6" ht="13.9" x14ac:dyDescent="0.25">
      <c r="B23" s="318">
        <f t="shared" si="0"/>
        <v>19</v>
      </c>
      <c r="C23" s="122"/>
      <c r="D23" s="293"/>
      <c r="E23" s="293"/>
      <c r="F23" s="293"/>
    </row>
    <row r="24" spans="1:6" ht="13.9" x14ac:dyDescent="0.25">
      <c r="B24" s="318">
        <f t="shared" si="0"/>
        <v>20</v>
      </c>
      <c r="C24" s="122"/>
      <c r="D24" s="293"/>
      <c r="E24" s="293"/>
      <c r="F24" s="293"/>
    </row>
    <row r="25" spans="1:6" ht="13.9" x14ac:dyDescent="0.25">
      <c r="B25" s="318">
        <f t="shared" si="0"/>
        <v>21</v>
      </c>
      <c r="C25" s="122"/>
      <c r="D25" s="293"/>
      <c r="E25" s="293"/>
      <c r="F25" s="293"/>
    </row>
    <row r="26" spans="1:6" ht="13.9" x14ac:dyDescent="0.25">
      <c r="B26" s="318">
        <f t="shared" si="0"/>
        <v>22</v>
      </c>
      <c r="C26" s="122"/>
      <c r="D26" s="293"/>
      <c r="E26" s="293"/>
      <c r="F26" s="293"/>
    </row>
    <row r="27" spans="1:6" ht="13.9" x14ac:dyDescent="0.25">
      <c r="B27" s="318">
        <f t="shared" si="0"/>
        <v>23</v>
      </c>
      <c r="C27" s="122"/>
      <c r="D27" s="293"/>
      <c r="E27" s="293"/>
      <c r="F27" s="293"/>
    </row>
    <row r="28" spans="1:6" x14ac:dyDescent="0.25">
      <c r="B28" s="318">
        <f t="shared" si="0"/>
        <v>24</v>
      </c>
      <c r="C28" s="122"/>
      <c r="D28" s="293"/>
      <c r="E28" s="293"/>
      <c r="F28" s="293"/>
    </row>
    <row r="29" spans="1:6" x14ac:dyDescent="0.25">
      <c r="B29" s="529">
        <f t="shared" si="0"/>
        <v>25</v>
      </c>
      <c r="C29" s="294"/>
      <c r="D29" s="501"/>
      <c r="E29" s="501"/>
      <c r="F29" s="501"/>
    </row>
    <row r="31" spans="1:6" x14ac:dyDescent="0.25">
      <c r="A31" s="573" t="s">
        <v>93</v>
      </c>
      <c r="B31" s="758" t="s">
        <v>452</v>
      </c>
      <c r="C31" s="758"/>
      <c r="D31" s="758"/>
      <c r="E31" s="758"/>
      <c r="F31" s="758"/>
    </row>
    <row r="32" spans="1:6" x14ac:dyDescent="0.25">
      <c r="B32" s="591" t="s">
        <v>441</v>
      </c>
      <c r="C32" s="380" t="s">
        <v>227</v>
      </c>
      <c r="D32" s="591" t="s">
        <v>464</v>
      </c>
      <c r="E32" s="591" t="s">
        <v>556</v>
      </c>
      <c r="F32" s="165"/>
    </row>
    <row r="33" spans="1:6" ht="15" customHeight="1" x14ac:dyDescent="0.25">
      <c r="B33" s="587">
        <v>1</v>
      </c>
      <c r="C33" s="374"/>
      <c r="D33" s="284" t="s">
        <v>1008</v>
      </c>
      <c r="E33" s="284" t="s">
        <v>782</v>
      </c>
      <c r="F33" s="68"/>
    </row>
    <row r="34" spans="1:6" x14ac:dyDescent="0.25">
      <c r="B34" s="318">
        <f>B33+1</f>
        <v>2</v>
      </c>
      <c r="C34" s="122"/>
      <c r="D34" s="293" t="s">
        <v>510</v>
      </c>
      <c r="E34" s="293"/>
      <c r="F34" s="68"/>
    </row>
    <row r="35" spans="1:6" x14ac:dyDescent="0.25">
      <c r="B35" s="587">
        <v>2</v>
      </c>
      <c r="C35" s="374"/>
      <c r="D35" s="293" t="s">
        <v>741</v>
      </c>
      <c r="E35" s="293"/>
      <c r="F35" s="68"/>
    </row>
    <row r="36" spans="1:6" x14ac:dyDescent="0.25">
      <c r="B36" s="318">
        <f>B35+1</f>
        <v>3</v>
      </c>
      <c r="C36" s="122"/>
      <c r="D36" s="293" t="s">
        <v>1012</v>
      </c>
      <c r="E36" s="293"/>
      <c r="F36" s="68"/>
    </row>
    <row r="37" spans="1:6" x14ac:dyDescent="0.25">
      <c r="B37" s="587">
        <v>3</v>
      </c>
      <c r="C37" s="374"/>
      <c r="D37" s="293" t="s">
        <v>465</v>
      </c>
      <c r="E37" s="293"/>
      <c r="F37" s="68"/>
    </row>
    <row r="38" spans="1:6" x14ac:dyDescent="0.25">
      <c r="B38" s="318">
        <f>B37+1</f>
        <v>4</v>
      </c>
      <c r="C38" s="122"/>
      <c r="D38" s="293" t="s">
        <v>141</v>
      </c>
      <c r="E38" s="293"/>
      <c r="F38" s="68"/>
    </row>
    <row r="39" spans="1:6" x14ac:dyDescent="0.25">
      <c r="A39" s="573" t="s">
        <v>93</v>
      </c>
      <c r="B39" s="587">
        <v>4</v>
      </c>
      <c r="C39" s="374"/>
      <c r="D39" s="272" t="s">
        <v>351</v>
      </c>
      <c r="E39" s="293"/>
      <c r="F39" s="68"/>
    </row>
    <row r="40" spans="1:6" x14ac:dyDescent="0.25">
      <c r="B40" s="318">
        <f>B39+1</f>
        <v>5</v>
      </c>
      <c r="C40" s="122"/>
      <c r="D40" s="372" t="s">
        <v>529</v>
      </c>
      <c r="E40" s="293"/>
      <c r="F40" s="68"/>
    </row>
    <row r="41" spans="1:6" x14ac:dyDescent="0.25">
      <c r="B41" s="587">
        <v>5</v>
      </c>
      <c r="C41" s="374"/>
      <c r="D41" s="372" t="s">
        <v>156</v>
      </c>
      <c r="E41" s="293"/>
      <c r="F41" s="68"/>
    </row>
    <row r="42" spans="1:6" x14ac:dyDescent="0.25">
      <c r="B42" s="318">
        <f>B41+1</f>
        <v>6</v>
      </c>
      <c r="C42" s="122"/>
      <c r="D42" s="372" t="s">
        <v>320</v>
      </c>
      <c r="E42" s="293"/>
      <c r="F42" s="68"/>
    </row>
    <row r="43" spans="1:6" x14ac:dyDescent="0.25">
      <c r="B43" s="587">
        <v>6</v>
      </c>
      <c r="C43" s="374"/>
      <c r="D43" s="372" t="s">
        <v>918</v>
      </c>
      <c r="E43" s="293"/>
      <c r="F43" s="68"/>
    </row>
    <row r="44" spans="1:6" x14ac:dyDescent="0.25">
      <c r="B44" s="318">
        <f>B43+1</f>
        <v>7</v>
      </c>
      <c r="C44" s="122"/>
      <c r="D44" s="372" t="s">
        <v>283</v>
      </c>
      <c r="E44" s="293"/>
      <c r="F44" s="68"/>
    </row>
    <row r="45" spans="1:6" x14ac:dyDescent="0.25">
      <c r="B45" s="587">
        <v>7</v>
      </c>
      <c r="C45" s="374"/>
      <c r="D45" s="372" t="s">
        <v>266</v>
      </c>
      <c r="E45" s="293"/>
      <c r="F45" s="68"/>
    </row>
    <row r="46" spans="1:6" x14ac:dyDescent="0.25">
      <c r="B46" s="318">
        <f>B45+1</f>
        <v>8</v>
      </c>
      <c r="C46" s="122"/>
      <c r="D46" s="372" t="s">
        <v>4</v>
      </c>
      <c r="E46" s="293"/>
      <c r="F46" s="68"/>
    </row>
    <row r="47" spans="1:6" x14ac:dyDescent="0.25">
      <c r="B47" s="587">
        <v>8</v>
      </c>
      <c r="C47" s="374"/>
      <c r="D47" s="372" t="s">
        <v>494</v>
      </c>
      <c r="E47" s="293"/>
      <c r="F47" s="68"/>
    </row>
    <row r="48" spans="1:6" x14ac:dyDescent="0.25">
      <c r="B48" s="318">
        <f t="shared" ref="B48:B53" si="1">B47+1</f>
        <v>9</v>
      </c>
      <c r="C48" s="122"/>
      <c r="D48" s="372" t="s">
        <v>323</v>
      </c>
      <c r="E48" s="293"/>
      <c r="F48" s="68"/>
    </row>
    <row r="49" spans="1:6" x14ac:dyDescent="0.25">
      <c r="B49" s="318">
        <f t="shared" si="1"/>
        <v>10</v>
      </c>
      <c r="C49" s="122"/>
      <c r="D49" s="372" t="s">
        <v>110</v>
      </c>
      <c r="E49" s="293"/>
      <c r="F49" s="68"/>
    </row>
    <row r="50" spans="1:6" x14ac:dyDescent="0.25">
      <c r="B50" s="318">
        <f t="shared" si="1"/>
        <v>11</v>
      </c>
      <c r="C50" s="569"/>
      <c r="D50" s="72" t="s">
        <v>788</v>
      </c>
      <c r="E50" s="128"/>
      <c r="F50" s="68"/>
    </row>
    <row r="51" spans="1:6" x14ac:dyDescent="0.25">
      <c r="B51" s="318">
        <f t="shared" si="1"/>
        <v>12</v>
      </c>
      <c r="C51" s="122"/>
      <c r="D51" s="256" t="s">
        <v>1075</v>
      </c>
      <c r="E51" s="128" t="s">
        <v>835</v>
      </c>
      <c r="F51" s="68"/>
    </row>
    <row r="52" spans="1:6" x14ac:dyDescent="0.25">
      <c r="B52" s="318">
        <f t="shared" si="1"/>
        <v>13</v>
      </c>
      <c r="C52" s="122"/>
      <c r="D52" s="256"/>
      <c r="E52" s="128"/>
      <c r="F52" s="68"/>
    </row>
    <row r="53" spans="1:6" x14ac:dyDescent="0.25">
      <c r="B53" s="318">
        <f t="shared" si="1"/>
        <v>14</v>
      </c>
      <c r="C53" s="122"/>
      <c r="D53" s="256"/>
      <c r="E53" s="128"/>
      <c r="F53" s="68"/>
    </row>
    <row r="54" spans="1:6" x14ac:dyDescent="0.25">
      <c r="B54" s="318"/>
      <c r="C54" s="122"/>
      <c r="D54" s="256"/>
      <c r="E54" s="128"/>
      <c r="F54" s="68"/>
    </row>
    <row r="55" spans="1:6" x14ac:dyDescent="0.25">
      <c r="B55" s="318">
        <f>B53+1</f>
        <v>15</v>
      </c>
      <c r="C55" s="122"/>
      <c r="D55" s="256"/>
      <c r="E55" s="128"/>
      <c r="F55" s="68"/>
    </row>
    <row r="56" spans="1:6" x14ac:dyDescent="0.25">
      <c r="B56" s="318">
        <f t="shared" ref="B56:B94" si="2">B55+1</f>
        <v>16</v>
      </c>
      <c r="C56" s="122"/>
      <c r="D56" s="256"/>
      <c r="E56" s="128"/>
      <c r="F56" s="68"/>
    </row>
    <row r="57" spans="1:6" x14ac:dyDescent="0.25">
      <c r="A57" s="573" t="s">
        <v>93</v>
      </c>
      <c r="B57" s="318">
        <f t="shared" si="2"/>
        <v>17</v>
      </c>
      <c r="C57" s="122"/>
      <c r="D57" s="445" t="s">
        <v>551</v>
      </c>
      <c r="E57" s="445"/>
      <c r="F57" s="68"/>
    </row>
    <row r="58" spans="1:6" x14ac:dyDescent="0.25">
      <c r="B58" s="318">
        <f t="shared" si="2"/>
        <v>18</v>
      </c>
      <c r="C58" s="122"/>
      <c r="D58" s="564"/>
      <c r="E58" s="355"/>
      <c r="F58" s="68"/>
    </row>
    <row r="59" spans="1:6" x14ac:dyDescent="0.25">
      <c r="B59" s="318">
        <f t="shared" si="2"/>
        <v>19</v>
      </c>
      <c r="C59" s="122" t="s">
        <v>565</v>
      </c>
      <c r="D59" s="564" t="s">
        <v>751</v>
      </c>
      <c r="E59" s="412">
        <f>6%</f>
        <v>0.06</v>
      </c>
      <c r="F59" s="68"/>
    </row>
    <row r="60" spans="1:6" x14ac:dyDescent="0.25">
      <c r="B60" s="318">
        <f t="shared" si="2"/>
        <v>20</v>
      </c>
      <c r="C60" s="122" t="s">
        <v>377</v>
      </c>
      <c r="D60" s="564" t="s">
        <v>652</v>
      </c>
      <c r="E60" s="412">
        <f>1.5%</f>
        <v>1.4999999999999999E-2</v>
      </c>
      <c r="F60" s="68"/>
    </row>
    <row r="61" spans="1:6" x14ac:dyDescent="0.25">
      <c r="B61" s="318">
        <f t="shared" si="2"/>
        <v>21</v>
      </c>
      <c r="C61" s="122" t="s">
        <v>250</v>
      </c>
      <c r="D61" s="564" t="s">
        <v>644</v>
      </c>
      <c r="E61" s="412">
        <f>0%</f>
        <v>0</v>
      </c>
      <c r="F61" s="68"/>
    </row>
    <row r="62" spans="1:6" x14ac:dyDescent="0.25">
      <c r="B62" s="318">
        <f t="shared" si="2"/>
        <v>22</v>
      </c>
      <c r="C62" s="122" t="s">
        <v>545</v>
      </c>
      <c r="D62" s="564" t="s">
        <v>201</v>
      </c>
      <c r="E62" s="355">
        <v>1</v>
      </c>
      <c r="F62" s="68"/>
    </row>
    <row r="63" spans="1:6" x14ac:dyDescent="0.25">
      <c r="B63" s="318">
        <f t="shared" si="2"/>
        <v>23</v>
      </c>
      <c r="C63" s="122" t="s">
        <v>820</v>
      </c>
      <c r="D63" s="564" t="s">
        <v>188</v>
      </c>
      <c r="E63" s="355">
        <v>1</v>
      </c>
      <c r="F63" s="68"/>
    </row>
    <row r="64" spans="1:6" x14ac:dyDescent="0.25">
      <c r="B64" s="318">
        <f t="shared" si="2"/>
        <v>24</v>
      </c>
      <c r="C64" s="122" t="s">
        <v>951</v>
      </c>
      <c r="D64" s="353" t="s">
        <v>624</v>
      </c>
      <c r="E64" s="412">
        <f>1%</f>
        <v>0.01</v>
      </c>
      <c r="F64" s="68"/>
    </row>
    <row r="65" spans="2:6" x14ac:dyDescent="0.25">
      <c r="B65" s="318">
        <f t="shared" si="2"/>
        <v>25</v>
      </c>
      <c r="C65" s="122" t="s">
        <v>83</v>
      </c>
      <c r="D65" s="564" t="s">
        <v>97</v>
      </c>
      <c r="E65" s="355">
        <v>1</v>
      </c>
      <c r="F65" s="68"/>
    </row>
    <row r="66" spans="2:6" ht="30" x14ac:dyDescent="0.25">
      <c r="B66" s="318">
        <f t="shared" si="2"/>
        <v>26</v>
      </c>
      <c r="C66" s="122" t="s">
        <v>814</v>
      </c>
      <c r="D66" s="41" t="s">
        <v>910</v>
      </c>
      <c r="E66" s="412">
        <f>2%</f>
        <v>0.02</v>
      </c>
      <c r="F66" s="68"/>
    </row>
    <row r="67" spans="2:6" x14ac:dyDescent="0.25">
      <c r="B67" s="318">
        <f t="shared" si="2"/>
        <v>27</v>
      </c>
      <c r="C67" s="122" t="s">
        <v>417</v>
      </c>
      <c r="D67" s="41" t="s">
        <v>936</v>
      </c>
      <c r="E67" s="412">
        <f>3%</f>
        <v>0.03</v>
      </c>
      <c r="F67" s="68"/>
    </row>
    <row r="68" spans="2:6" ht="30" x14ac:dyDescent="0.25">
      <c r="B68" s="318">
        <f t="shared" si="2"/>
        <v>28</v>
      </c>
      <c r="C68" s="122" t="s">
        <v>107</v>
      </c>
      <c r="D68" s="41" t="s">
        <v>716</v>
      </c>
      <c r="E68" s="412">
        <f>70%</f>
        <v>0.7</v>
      </c>
      <c r="F68" s="68"/>
    </row>
    <row r="69" spans="2:6" x14ac:dyDescent="0.25">
      <c r="B69" s="318">
        <f t="shared" si="2"/>
        <v>29</v>
      </c>
      <c r="C69" s="122" t="s">
        <v>105</v>
      </c>
      <c r="D69" s="41" t="s">
        <v>31</v>
      </c>
      <c r="E69" s="412">
        <f>5%</f>
        <v>0.05</v>
      </c>
      <c r="F69" s="68"/>
    </row>
    <row r="70" spans="2:6" x14ac:dyDescent="0.25">
      <c r="B70" s="318">
        <f t="shared" si="2"/>
        <v>30</v>
      </c>
      <c r="C70" s="122" t="s">
        <v>87</v>
      </c>
      <c r="D70" s="41" t="s">
        <v>883</v>
      </c>
      <c r="E70" s="355">
        <v>1</v>
      </c>
      <c r="F70" s="68"/>
    </row>
    <row r="71" spans="2:6" x14ac:dyDescent="0.25">
      <c r="B71" s="318">
        <f t="shared" si="2"/>
        <v>31</v>
      </c>
      <c r="C71" s="122" t="s">
        <v>956</v>
      </c>
      <c r="D71" s="41" t="s">
        <v>567</v>
      </c>
      <c r="E71" s="355">
        <v>1</v>
      </c>
      <c r="F71" s="68"/>
    </row>
    <row r="72" spans="2:6" x14ac:dyDescent="0.25">
      <c r="B72" s="318">
        <f t="shared" si="2"/>
        <v>32</v>
      </c>
      <c r="C72" s="122" t="s">
        <v>202</v>
      </c>
      <c r="D72" s="41" t="s">
        <v>381</v>
      </c>
      <c r="E72" s="412">
        <f>8%</f>
        <v>0.08</v>
      </c>
      <c r="F72" s="68"/>
    </row>
    <row r="73" spans="2:6" x14ac:dyDescent="0.25">
      <c r="B73" s="318">
        <f t="shared" si="2"/>
        <v>33</v>
      </c>
      <c r="C73" s="122" t="s">
        <v>568</v>
      </c>
      <c r="D73" s="41" t="s">
        <v>116</v>
      </c>
      <c r="E73" s="355">
        <v>1</v>
      </c>
      <c r="F73" s="68"/>
    </row>
    <row r="74" spans="2:6" x14ac:dyDescent="0.25">
      <c r="B74" s="318">
        <f t="shared" si="2"/>
        <v>34</v>
      </c>
      <c r="C74" s="122" t="s">
        <v>1099</v>
      </c>
      <c r="D74" s="41" t="s">
        <v>629</v>
      </c>
      <c r="E74" s="355">
        <v>1</v>
      </c>
      <c r="F74" s="68"/>
    </row>
    <row r="75" spans="2:6" x14ac:dyDescent="0.25">
      <c r="B75" s="318">
        <f t="shared" si="2"/>
        <v>35</v>
      </c>
      <c r="C75" s="122"/>
      <c r="D75" s="41"/>
      <c r="E75" s="355"/>
      <c r="F75" s="68"/>
    </row>
    <row r="76" spans="2:6" x14ac:dyDescent="0.25">
      <c r="B76" s="318">
        <f t="shared" si="2"/>
        <v>36</v>
      </c>
      <c r="C76" s="122"/>
      <c r="D76" s="256"/>
      <c r="E76" s="318"/>
      <c r="F76" s="68"/>
    </row>
    <row r="77" spans="2:6" x14ac:dyDescent="0.25">
      <c r="B77" s="318">
        <f t="shared" si="2"/>
        <v>37</v>
      </c>
      <c r="C77" s="122"/>
      <c r="D77" s="256"/>
      <c r="E77" s="318"/>
      <c r="F77" s="68"/>
    </row>
    <row r="78" spans="2:6" x14ac:dyDescent="0.25">
      <c r="B78" s="318">
        <f t="shared" si="2"/>
        <v>38</v>
      </c>
      <c r="C78" s="122"/>
      <c r="D78" s="256"/>
      <c r="E78" s="318"/>
      <c r="F78" s="68"/>
    </row>
    <row r="79" spans="2:6" x14ac:dyDescent="0.25">
      <c r="B79" s="318">
        <f t="shared" si="2"/>
        <v>39</v>
      </c>
      <c r="C79" s="122"/>
      <c r="D79" s="256"/>
      <c r="E79" s="318"/>
      <c r="F79" s="68"/>
    </row>
    <row r="80" spans="2:6" x14ac:dyDescent="0.25">
      <c r="B80" s="318">
        <f t="shared" si="2"/>
        <v>40</v>
      </c>
      <c r="C80" s="122"/>
      <c r="D80" s="256"/>
      <c r="E80" s="318"/>
      <c r="F80" s="68"/>
    </row>
    <row r="81" spans="2:6" x14ac:dyDescent="0.25">
      <c r="B81" s="318">
        <f t="shared" si="2"/>
        <v>41</v>
      </c>
      <c r="C81" s="122"/>
      <c r="D81" s="256"/>
      <c r="E81" s="318"/>
      <c r="F81" s="68"/>
    </row>
    <row r="82" spans="2:6" x14ac:dyDescent="0.25">
      <c r="B82" s="318">
        <f t="shared" si="2"/>
        <v>42</v>
      </c>
      <c r="C82" s="122"/>
      <c r="D82" s="256"/>
      <c r="E82" s="318"/>
      <c r="F82" s="68"/>
    </row>
    <row r="83" spans="2:6" x14ac:dyDescent="0.25">
      <c r="B83" s="318">
        <f t="shared" si="2"/>
        <v>43</v>
      </c>
      <c r="C83" s="122"/>
      <c r="D83" s="293"/>
      <c r="E83" s="318"/>
      <c r="F83" s="68"/>
    </row>
    <row r="84" spans="2:6" x14ac:dyDescent="0.25">
      <c r="B84" s="318">
        <f t="shared" si="2"/>
        <v>44</v>
      </c>
      <c r="C84" s="122"/>
      <c r="D84" s="293"/>
      <c r="E84" s="318"/>
      <c r="F84" s="68"/>
    </row>
    <row r="85" spans="2:6" x14ac:dyDescent="0.25">
      <c r="B85" s="318">
        <f t="shared" si="2"/>
        <v>45</v>
      </c>
      <c r="C85" s="122"/>
      <c r="D85" s="293"/>
      <c r="E85" s="318"/>
      <c r="F85" s="68"/>
    </row>
    <row r="86" spans="2:6" x14ac:dyDescent="0.25">
      <c r="B86" s="318">
        <f t="shared" si="2"/>
        <v>46</v>
      </c>
      <c r="C86" s="122"/>
      <c r="D86" s="293"/>
      <c r="E86" s="293"/>
      <c r="F86" s="68"/>
    </row>
    <row r="87" spans="2:6" x14ac:dyDescent="0.25">
      <c r="B87" s="318">
        <f t="shared" si="2"/>
        <v>47</v>
      </c>
      <c r="C87" s="122"/>
      <c r="D87" s="293"/>
      <c r="E87" s="293"/>
      <c r="F87" s="68"/>
    </row>
    <row r="88" spans="2:6" x14ac:dyDescent="0.25">
      <c r="B88" s="318">
        <f t="shared" si="2"/>
        <v>48</v>
      </c>
      <c r="C88" s="122"/>
      <c r="D88" s="293"/>
      <c r="E88" s="293"/>
      <c r="F88" s="68"/>
    </row>
    <row r="89" spans="2:6" x14ac:dyDescent="0.25">
      <c r="B89" s="318">
        <f t="shared" si="2"/>
        <v>49</v>
      </c>
      <c r="C89" s="122"/>
      <c r="D89" s="293"/>
      <c r="E89" s="293"/>
      <c r="F89" s="68"/>
    </row>
    <row r="90" spans="2:6" x14ac:dyDescent="0.25">
      <c r="B90" s="318">
        <f t="shared" si="2"/>
        <v>50</v>
      </c>
      <c r="C90" s="122"/>
      <c r="D90" s="293"/>
      <c r="E90" s="293"/>
      <c r="F90" s="68"/>
    </row>
    <row r="91" spans="2:6" x14ac:dyDescent="0.25">
      <c r="B91" s="318">
        <f t="shared" si="2"/>
        <v>51</v>
      </c>
      <c r="C91" s="122"/>
      <c r="D91" s="293"/>
      <c r="E91" s="293"/>
      <c r="F91" s="68"/>
    </row>
    <row r="92" spans="2:6" x14ac:dyDescent="0.25">
      <c r="B92" s="318">
        <f t="shared" si="2"/>
        <v>52</v>
      </c>
      <c r="C92" s="122"/>
      <c r="D92" s="293"/>
      <c r="E92" s="293"/>
      <c r="F92" s="68"/>
    </row>
    <row r="93" spans="2:6" x14ac:dyDescent="0.25">
      <c r="B93" s="318">
        <f t="shared" si="2"/>
        <v>53</v>
      </c>
      <c r="C93" s="122"/>
      <c r="D93" s="293"/>
      <c r="E93" s="293"/>
      <c r="F93" s="68"/>
    </row>
    <row r="94" spans="2:6" x14ac:dyDescent="0.25">
      <c r="B94" s="529">
        <f t="shared" si="2"/>
        <v>54</v>
      </c>
      <c r="C94" s="294"/>
      <c r="D94" s="501"/>
      <c r="E94" s="501"/>
      <c r="F94" s="68"/>
    </row>
  </sheetData>
  <mergeCells count="3">
    <mergeCell ref="B1:D1"/>
    <mergeCell ref="B3:F3"/>
    <mergeCell ref="B31:F31"/>
  </mergeCells>
  <pageMargins left="1.18" right="0.59" top="0.79" bottom="0.79"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
  <sheetViews>
    <sheetView showZeros="0" workbookViewId="0"/>
  </sheetViews>
  <sheetFormatPr defaultColWidth="9.42578125" defaultRowHeight="15" x14ac:dyDescent="0.25"/>
  <sheetData/>
  <pageMargins left="1.18" right="0.59" top="0.79" bottom="0.79"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J43"/>
  <sheetViews>
    <sheetView showZeros="0" workbookViewId="0">
      <selection activeCell="H7" sqref="H7"/>
    </sheetView>
  </sheetViews>
  <sheetFormatPr defaultRowHeight="15" x14ac:dyDescent="0.25"/>
  <cols>
    <col min="1" max="1" width="4.85546875" customWidth="1"/>
    <col min="2" max="2" width="8.85546875" customWidth="1"/>
    <col min="3" max="3" width="29.140625" customWidth="1"/>
    <col min="4" max="4" width="7.140625" customWidth="1"/>
    <col min="5" max="5" width="10.85546875" customWidth="1"/>
    <col min="6" max="6" width="10.7109375" customWidth="1"/>
    <col min="7" max="7" width="12.7109375" customWidth="1"/>
    <col min="8" max="8" width="14.7109375" customWidth="1"/>
    <col min="9" max="9" width="12.28515625" customWidth="1"/>
    <col min="10" max="10" width="12.7109375" customWidth="1"/>
  </cols>
  <sheetData>
    <row r="1" spans="1:10" ht="17.649999999999999" customHeight="1" x14ac:dyDescent="0.25">
      <c r="A1" s="759" t="s">
        <v>865</v>
      </c>
      <c r="B1" s="760"/>
      <c r="C1" s="760"/>
      <c r="D1" s="760"/>
      <c r="E1" s="760"/>
      <c r="F1" s="760"/>
      <c r="G1" s="760"/>
      <c r="H1" s="760"/>
      <c r="I1" s="760"/>
      <c r="J1" s="760"/>
    </row>
    <row r="2" spans="1:10" ht="15" customHeight="1" x14ac:dyDescent="0.25">
      <c r="A2" s="761" t="s">
        <v>837</v>
      </c>
      <c r="B2" s="762"/>
      <c r="C2" s="762"/>
      <c r="D2" s="762"/>
      <c r="E2" s="762"/>
      <c r="F2" s="762"/>
      <c r="G2" s="762"/>
      <c r="H2" s="762"/>
      <c r="I2" s="762"/>
      <c r="J2" s="762"/>
    </row>
    <row r="3" spans="1:10" ht="15" customHeight="1" x14ac:dyDescent="0.25">
      <c r="A3" s="761" t="s">
        <v>688</v>
      </c>
      <c r="B3" s="762"/>
      <c r="C3" s="762"/>
      <c r="D3" s="762"/>
      <c r="E3" s="762"/>
      <c r="F3" s="762"/>
      <c r="G3" s="762"/>
      <c r="H3" s="762"/>
      <c r="I3" s="762"/>
      <c r="J3" s="762"/>
    </row>
    <row r="4" spans="1:10" ht="15.4" customHeight="1" x14ac:dyDescent="0.25">
      <c r="A4" s="763" t="s">
        <v>441</v>
      </c>
      <c r="B4" s="763" t="s">
        <v>557</v>
      </c>
      <c r="C4" s="763" t="s">
        <v>1052</v>
      </c>
      <c r="D4" s="763" t="s">
        <v>660</v>
      </c>
      <c r="E4" s="763" t="s">
        <v>1090</v>
      </c>
      <c r="F4" s="763" t="s">
        <v>439</v>
      </c>
      <c r="G4" s="763" t="s">
        <v>986</v>
      </c>
      <c r="H4" s="764" t="s">
        <v>1011</v>
      </c>
      <c r="I4" s="763" t="s">
        <v>314</v>
      </c>
      <c r="J4" s="763"/>
    </row>
    <row r="5" spans="1:10" ht="32.450000000000003" customHeight="1" x14ac:dyDescent="0.25">
      <c r="A5" s="763"/>
      <c r="B5" s="763"/>
      <c r="C5" s="763"/>
      <c r="D5" s="763"/>
      <c r="E5" s="763"/>
      <c r="F5" s="763"/>
      <c r="G5" s="763"/>
      <c r="H5" s="765"/>
      <c r="I5" s="245" t="s">
        <v>666</v>
      </c>
      <c r="J5" s="245" t="s">
        <v>675</v>
      </c>
    </row>
    <row r="6" spans="1:10" ht="15" customHeight="1" x14ac:dyDescent="0.25">
      <c r="A6" s="382" t="s">
        <v>780</v>
      </c>
      <c r="B6" s="391"/>
      <c r="C6" s="391" t="s">
        <v>638</v>
      </c>
      <c r="D6" s="391"/>
      <c r="E6" s="308"/>
      <c r="F6" s="44"/>
      <c r="G6" s="44">
        <f t="shared" ref="G6:H6" si="0">ROUND(SUM(G7:G27),0)</f>
        <v>9680616</v>
      </c>
      <c r="H6" s="44">
        <f t="shared" si="0"/>
        <v>4886214</v>
      </c>
      <c r="I6" s="314"/>
      <c r="J6" s="44">
        <f>ROUND(SUM(J7:J27),0)</f>
        <v>4886214</v>
      </c>
    </row>
    <row r="7" spans="1:10" ht="15" customHeight="1" x14ac:dyDescent="0.3">
      <c r="A7" s="228">
        <v>1</v>
      </c>
      <c r="B7" s="324" t="s">
        <v>315</v>
      </c>
      <c r="C7" s="92" t="s">
        <v>193</v>
      </c>
      <c r="D7" s="522" t="s">
        <v>791</v>
      </c>
      <c r="E7" s="422">
        <v>0.3</v>
      </c>
      <c r="F7" s="160">
        <v>0</v>
      </c>
      <c r="G7" s="160">
        <f>'Giá VL'!V5</f>
        <v>4400</v>
      </c>
      <c r="H7" s="160">
        <f t="shared" ref="H7:H17" si="1">E7*G7</f>
        <v>1320</v>
      </c>
      <c r="I7" s="449">
        <v>4400</v>
      </c>
      <c r="J7" s="160">
        <v>1320</v>
      </c>
    </row>
    <row r="8" spans="1:10" ht="15" customHeight="1" x14ac:dyDescent="0.25">
      <c r="A8" s="228">
        <v>2</v>
      </c>
      <c r="B8" s="324" t="s">
        <v>536</v>
      </c>
      <c r="C8" s="92" t="s">
        <v>437</v>
      </c>
      <c r="D8" s="522" t="s">
        <v>851</v>
      </c>
      <c r="E8" s="422">
        <v>0.22500000000000001</v>
      </c>
      <c r="F8" s="160">
        <v>0</v>
      </c>
      <c r="G8" s="160">
        <f>'Giá VL'!V6</f>
        <v>265000</v>
      </c>
      <c r="H8" s="160">
        <f t="shared" si="1"/>
        <v>59625</v>
      </c>
      <c r="I8" s="449">
        <v>265000</v>
      </c>
      <c r="J8" s="160">
        <v>59625</v>
      </c>
    </row>
    <row r="9" spans="1:10" ht="15" customHeight="1" x14ac:dyDescent="0.25">
      <c r="A9" s="228">
        <v>3</v>
      </c>
      <c r="B9" s="324" t="s">
        <v>211</v>
      </c>
      <c r="C9" s="92" t="s">
        <v>53</v>
      </c>
      <c r="D9" s="522" t="s">
        <v>851</v>
      </c>
      <c r="E9" s="422">
        <v>1.7999999999999999E-2</v>
      </c>
      <c r="F9" s="160">
        <v>0</v>
      </c>
      <c r="G9" s="160">
        <f>'Giá VL'!V7</f>
        <v>800000</v>
      </c>
      <c r="H9" s="160">
        <f t="shared" si="1"/>
        <v>14399.999999999998</v>
      </c>
      <c r="I9" s="449">
        <v>800000</v>
      </c>
      <c r="J9" s="160">
        <v>14400</v>
      </c>
    </row>
    <row r="10" spans="1:10" ht="15" customHeight="1" x14ac:dyDescent="0.25">
      <c r="A10" s="228">
        <v>4</v>
      </c>
      <c r="B10" s="324" t="s">
        <v>392</v>
      </c>
      <c r="C10" s="92" t="s">
        <v>998</v>
      </c>
      <c r="D10" s="522" t="s">
        <v>1056</v>
      </c>
      <c r="E10" s="422">
        <v>0.79500000000000004</v>
      </c>
      <c r="F10" s="160">
        <v>0</v>
      </c>
      <c r="G10" s="160">
        <f>'Giá VL'!V8</f>
        <v>120000</v>
      </c>
      <c r="H10" s="160">
        <f t="shared" si="1"/>
        <v>95400</v>
      </c>
      <c r="I10" s="449">
        <v>120000</v>
      </c>
      <c r="J10" s="160">
        <v>95400</v>
      </c>
    </row>
    <row r="11" spans="1:10" ht="15" customHeight="1" x14ac:dyDescent="0.25">
      <c r="A11" s="228">
        <v>5</v>
      </c>
      <c r="B11" s="324" t="s">
        <v>481</v>
      </c>
      <c r="C11" s="92" t="s">
        <v>761</v>
      </c>
      <c r="D11" s="522" t="s">
        <v>1056</v>
      </c>
      <c r="E11" s="422">
        <v>0.9</v>
      </c>
      <c r="F11" s="160">
        <v>0</v>
      </c>
      <c r="G11" s="160">
        <f>'Giá VL'!V9</f>
        <v>4031</v>
      </c>
      <c r="H11" s="160">
        <f t="shared" si="1"/>
        <v>3627.9</v>
      </c>
      <c r="I11" s="449">
        <v>4031</v>
      </c>
      <c r="J11" s="160">
        <v>3627.9</v>
      </c>
    </row>
    <row r="12" spans="1:10" ht="15" customHeight="1" x14ac:dyDescent="0.25">
      <c r="A12" s="228">
        <v>6</v>
      </c>
      <c r="B12" s="324" t="s">
        <v>430</v>
      </c>
      <c r="C12" s="92" t="s">
        <v>902</v>
      </c>
      <c r="D12" s="522" t="s">
        <v>905</v>
      </c>
      <c r="E12" s="422">
        <v>24</v>
      </c>
      <c r="F12" s="160">
        <v>0</v>
      </c>
      <c r="G12" s="160">
        <f>'Giá VL'!V10</f>
        <v>85000</v>
      </c>
      <c r="H12" s="160">
        <f t="shared" si="1"/>
        <v>2040000</v>
      </c>
      <c r="I12" s="449">
        <v>85000</v>
      </c>
      <c r="J12" s="160">
        <v>2040000</v>
      </c>
    </row>
    <row r="13" spans="1:10" ht="15" customHeight="1" x14ac:dyDescent="0.25">
      <c r="A13" s="228">
        <v>7</v>
      </c>
      <c r="B13" s="324" t="s">
        <v>869</v>
      </c>
      <c r="C13" s="92" t="s">
        <v>735</v>
      </c>
      <c r="D13" s="522" t="s">
        <v>905</v>
      </c>
      <c r="E13" s="422">
        <v>0.9</v>
      </c>
      <c r="F13" s="160">
        <v>0</v>
      </c>
      <c r="G13" s="160">
        <f>'Giá VL'!V11</f>
        <v>140000</v>
      </c>
      <c r="H13" s="160">
        <f t="shared" si="1"/>
        <v>126000</v>
      </c>
      <c r="I13" s="449">
        <v>140000</v>
      </c>
      <c r="J13" s="160">
        <v>126000</v>
      </c>
    </row>
    <row r="14" spans="1:10" ht="15" customHeight="1" x14ac:dyDescent="0.25">
      <c r="A14" s="228">
        <v>8</v>
      </c>
      <c r="B14" s="324" t="s">
        <v>746</v>
      </c>
      <c r="C14" s="92" t="s">
        <v>924</v>
      </c>
      <c r="D14" s="522" t="s">
        <v>94</v>
      </c>
      <c r="E14" s="422">
        <v>115.86</v>
      </c>
      <c r="F14" s="160">
        <v>0</v>
      </c>
      <c r="G14" s="160">
        <f>'Giá VL'!V12</f>
        <v>1685</v>
      </c>
      <c r="H14" s="160">
        <f t="shared" si="1"/>
        <v>195224.1</v>
      </c>
      <c r="I14" s="449">
        <v>1685</v>
      </c>
      <c r="J14" s="160">
        <v>195224.1</v>
      </c>
    </row>
    <row r="15" spans="1:10" ht="15" customHeight="1" x14ac:dyDescent="0.25">
      <c r="A15" s="228">
        <v>9</v>
      </c>
      <c r="B15" s="324" t="s">
        <v>407</v>
      </c>
      <c r="C15" s="92" t="s">
        <v>388</v>
      </c>
      <c r="D15" s="522" t="s">
        <v>841</v>
      </c>
      <c r="E15" s="422">
        <v>1.7999999999999999E-2</v>
      </c>
      <c r="F15" s="160">
        <v>0</v>
      </c>
      <c r="G15" s="160">
        <f>'Giá VL'!V13</f>
        <v>6500000</v>
      </c>
      <c r="H15" s="160">
        <f t="shared" si="1"/>
        <v>116999.99999999999</v>
      </c>
      <c r="I15" s="449">
        <v>6500000</v>
      </c>
      <c r="J15" s="160">
        <v>117000</v>
      </c>
    </row>
    <row r="16" spans="1:10" ht="15" customHeight="1" x14ac:dyDescent="0.25">
      <c r="A16" s="228">
        <v>10</v>
      </c>
      <c r="B16" s="324" t="s">
        <v>85</v>
      </c>
      <c r="C16" s="92" t="s">
        <v>1034</v>
      </c>
      <c r="D16" s="522" t="s">
        <v>905</v>
      </c>
      <c r="E16" s="422">
        <v>2.16</v>
      </c>
      <c r="F16" s="160">
        <v>0</v>
      </c>
      <c r="G16" s="160">
        <f>'Giá VL'!V14</f>
        <v>180000</v>
      </c>
      <c r="H16" s="160">
        <f t="shared" si="1"/>
        <v>388800</v>
      </c>
      <c r="I16" s="449">
        <v>180000</v>
      </c>
      <c r="J16" s="160">
        <v>388800</v>
      </c>
    </row>
    <row r="17" spans="1:10" ht="15" customHeight="1" x14ac:dyDescent="0.25">
      <c r="A17" s="228">
        <v>11</v>
      </c>
      <c r="B17" s="324" t="s">
        <v>1109</v>
      </c>
      <c r="C17" s="92" t="s">
        <v>120</v>
      </c>
      <c r="D17" s="522" t="s">
        <v>433</v>
      </c>
      <c r="E17" s="422">
        <v>0.24</v>
      </c>
      <c r="F17" s="160">
        <v>0</v>
      </c>
      <c r="G17" s="160">
        <f>'Giá VL'!V15</f>
        <v>100000</v>
      </c>
      <c r="H17" s="160">
        <f t="shared" si="1"/>
        <v>24000</v>
      </c>
      <c r="I17" s="449">
        <v>100000</v>
      </c>
      <c r="J17" s="160">
        <v>24000</v>
      </c>
    </row>
    <row r="18" spans="1:10" ht="28.15" customHeight="1" x14ac:dyDescent="0.25">
      <c r="A18" s="228">
        <v>12</v>
      </c>
      <c r="B18" s="324" t="s">
        <v>22</v>
      </c>
      <c r="C18" s="92" t="s">
        <v>744</v>
      </c>
      <c r="D18" s="522" t="s">
        <v>905</v>
      </c>
      <c r="E18" s="422">
        <v>1.8</v>
      </c>
      <c r="F18" s="160">
        <v>0</v>
      </c>
      <c r="G18" s="160">
        <v>35000</v>
      </c>
      <c r="H18" s="160">
        <v>63000</v>
      </c>
      <c r="I18" s="449">
        <v>35000</v>
      </c>
      <c r="J18" s="160">
        <v>63000</v>
      </c>
    </row>
    <row r="19" spans="1:10" ht="15" customHeight="1" x14ac:dyDescent="0.25">
      <c r="A19" s="228">
        <v>13</v>
      </c>
      <c r="B19" s="324" t="s">
        <v>890</v>
      </c>
      <c r="C19" s="92" t="s">
        <v>463</v>
      </c>
      <c r="D19" s="522" t="s">
        <v>905</v>
      </c>
      <c r="E19" s="422">
        <v>0.21</v>
      </c>
      <c r="F19" s="160">
        <v>0</v>
      </c>
      <c r="G19" s="160">
        <f>'Giá VL'!V17</f>
        <v>42000</v>
      </c>
      <c r="H19" s="160">
        <f t="shared" ref="H19:H26" si="2">E19*G19</f>
        <v>8820</v>
      </c>
      <c r="I19" s="449">
        <v>42000</v>
      </c>
      <c r="J19" s="160">
        <v>8820</v>
      </c>
    </row>
    <row r="20" spans="1:10" ht="15" customHeight="1" x14ac:dyDescent="0.25">
      <c r="A20" s="228">
        <v>14</v>
      </c>
      <c r="B20" s="324" t="s">
        <v>469</v>
      </c>
      <c r="C20" s="92" t="s">
        <v>92</v>
      </c>
      <c r="D20" s="522" t="s">
        <v>905</v>
      </c>
      <c r="E20" s="422">
        <v>0.13500000000000001</v>
      </c>
      <c r="F20" s="160">
        <v>0</v>
      </c>
      <c r="G20" s="160">
        <f>'Giá VL'!V18</f>
        <v>100000</v>
      </c>
      <c r="H20" s="160">
        <f t="shared" si="2"/>
        <v>13500</v>
      </c>
      <c r="I20" s="449">
        <v>100000</v>
      </c>
      <c r="J20" s="160">
        <v>13500</v>
      </c>
    </row>
    <row r="21" spans="1:10" ht="15" customHeight="1" x14ac:dyDescent="0.25">
      <c r="A21" s="228">
        <v>15</v>
      </c>
      <c r="B21" s="324" t="s">
        <v>355</v>
      </c>
      <c r="C21" s="92" t="s">
        <v>682</v>
      </c>
      <c r="D21" s="522" t="s">
        <v>905</v>
      </c>
      <c r="E21" s="422">
        <v>0.6</v>
      </c>
      <c r="F21" s="160">
        <v>0</v>
      </c>
      <c r="G21" s="160">
        <f>'Giá VL'!V19</f>
        <v>420000</v>
      </c>
      <c r="H21" s="160">
        <f t="shared" si="2"/>
        <v>252000</v>
      </c>
      <c r="I21" s="449">
        <v>420000</v>
      </c>
      <c r="J21" s="160">
        <v>252000</v>
      </c>
    </row>
    <row r="22" spans="1:10" ht="15" customHeight="1" x14ac:dyDescent="0.25">
      <c r="A22" s="228">
        <v>16</v>
      </c>
      <c r="B22" s="324" t="s">
        <v>642</v>
      </c>
      <c r="C22" s="92" t="s">
        <v>382</v>
      </c>
      <c r="D22" s="522" t="s">
        <v>905</v>
      </c>
      <c r="E22" s="422">
        <v>1.4999999999999999E-2</v>
      </c>
      <c r="F22" s="160">
        <v>0</v>
      </c>
      <c r="G22" s="160">
        <f>'Giá VL'!V20</f>
        <v>60000</v>
      </c>
      <c r="H22" s="160">
        <f t="shared" si="2"/>
        <v>900</v>
      </c>
      <c r="I22" s="449">
        <v>60000</v>
      </c>
      <c r="J22" s="160">
        <v>900</v>
      </c>
    </row>
    <row r="23" spans="1:10" ht="15" customHeight="1" x14ac:dyDescent="0.25">
      <c r="A23" s="228">
        <v>17</v>
      </c>
      <c r="B23" s="324" t="s">
        <v>601</v>
      </c>
      <c r="C23" s="92" t="s">
        <v>209</v>
      </c>
      <c r="D23" s="522" t="s">
        <v>708</v>
      </c>
      <c r="E23" s="422">
        <v>7.5</v>
      </c>
      <c r="F23" s="160">
        <v>0</v>
      </c>
      <c r="G23" s="160">
        <f>'Giá VL'!V21</f>
        <v>3500</v>
      </c>
      <c r="H23" s="160">
        <f t="shared" si="2"/>
        <v>26250</v>
      </c>
      <c r="I23" s="449">
        <v>3500</v>
      </c>
      <c r="J23" s="160">
        <v>26250</v>
      </c>
    </row>
    <row r="24" spans="1:10" ht="15" customHeight="1" x14ac:dyDescent="0.25">
      <c r="A24" s="228">
        <v>18</v>
      </c>
      <c r="B24" s="324" t="s">
        <v>1033</v>
      </c>
      <c r="C24" s="92" t="s">
        <v>470</v>
      </c>
      <c r="D24" s="522" t="s">
        <v>1056</v>
      </c>
      <c r="E24" s="422">
        <v>1.98</v>
      </c>
      <c r="F24" s="160">
        <v>0</v>
      </c>
      <c r="G24" s="160">
        <f>'Giá VL'!V22</f>
        <v>420000</v>
      </c>
      <c r="H24" s="160">
        <f t="shared" si="2"/>
        <v>831600</v>
      </c>
      <c r="I24" s="449">
        <v>420000</v>
      </c>
      <c r="J24" s="160">
        <v>831600</v>
      </c>
    </row>
    <row r="25" spans="1:10" ht="15" customHeight="1" x14ac:dyDescent="0.25">
      <c r="A25" s="228">
        <v>19</v>
      </c>
      <c r="B25" s="324" t="s">
        <v>587</v>
      </c>
      <c r="C25" s="92" t="s">
        <v>281</v>
      </c>
      <c r="D25" s="522" t="s">
        <v>46</v>
      </c>
      <c r="E25" s="422">
        <v>0.24</v>
      </c>
      <c r="F25" s="160">
        <v>0</v>
      </c>
      <c r="G25" s="160">
        <f>'Giá VL'!V23</f>
        <v>380000</v>
      </c>
      <c r="H25" s="160">
        <f t="shared" si="2"/>
        <v>91200</v>
      </c>
      <c r="I25" s="449">
        <v>380000</v>
      </c>
      <c r="J25" s="160">
        <v>91200</v>
      </c>
    </row>
    <row r="26" spans="1:10" ht="15" customHeight="1" x14ac:dyDescent="0.25">
      <c r="A26" s="228">
        <v>20</v>
      </c>
      <c r="B26" s="324" t="s">
        <v>899</v>
      </c>
      <c r="C26" s="92" t="s">
        <v>88</v>
      </c>
      <c r="D26" s="522" t="s">
        <v>905</v>
      </c>
      <c r="E26" s="422">
        <v>3.6</v>
      </c>
      <c r="F26" s="160">
        <v>0</v>
      </c>
      <c r="G26" s="160">
        <f>'Giá VL'!V24</f>
        <v>20000</v>
      </c>
      <c r="H26" s="160">
        <f t="shared" si="2"/>
        <v>72000</v>
      </c>
      <c r="I26" s="449">
        <v>20000</v>
      </c>
      <c r="J26" s="160">
        <v>72000</v>
      </c>
    </row>
    <row r="27" spans="1:10" ht="15" customHeight="1" x14ac:dyDescent="0.25">
      <c r="A27" s="228">
        <v>21</v>
      </c>
      <c r="B27" s="324" t="s">
        <v>674</v>
      </c>
      <c r="C27" s="92" t="s">
        <v>815</v>
      </c>
      <c r="D27" s="522" t="s">
        <v>414</v>
      </c>
      <c r="E27" s="422">
        <v>0</v>
      </c>
      <c r="F27" s="160">
        <v>0</v>
      </c>
      <c r="G27" s="160">
        <v>0</v>
      </c>
      <c r="H27" s="160">
        <v>461546.7</v>
      </c>
      <c r="I27" s="449">
        <v>0</v>
      </c>
      <c r="J27" s="160">
        <v>461546.7</v>
      </c>
    </row>
    <row r="28" spans="1:10" ht="14.1" customHeight="1" x14ac:dyDescent="0.25">
      <c r="A28" s="228"/>
      <c r="B28" s="324"/>
      <c r="C28" s="92"/>
      <c r="D28" s="522"/>
      <c r="E28" s="422"/>
      <c r="F28" s="160"/>
      <c r="G28" s="160"/>
      <c r="H28" s="160"/>
      <c r="I28" s="449"/>
      <c r="J28" s="160"/>
    </row>
    <row r="29" spans="1:10" ht="15" customHeight="1" x14ac:dyDescent="0.25">
      <c r="A29" s="382" t="s">
        <v>63</v>
      </c>
      <c r="B29" s="391"/>
      <c r="C29" s="391" t="s">
        <v>253</v>
      </c>
      <c r="D29" s="391"/>
      <c r="E29" s="308"/>
      <c r="F29" s="44"/>
      <c r="G29" s="44">
        <f t="shared" ref="G29:H29" si="3">ROUND(SUM(G30:G30),0)</f>
        <v>233518</v>
      </c>
      <c r="H29" s="44">
        <f t="shared" si="3"/>
        <v>12179832</v>
      </c>
      <c r="I29" s="314"/>
      <c r="J29" s="44">
        <f>ROUND(SUM(J30:J30),0)</f>
        <v>12179832</v>
      </c>
    </row>
    <row r="30" spans="1:10" ht="16.149999999999999" customHeight="1" x14ac:dyDescent="0.25">
      <c r="A30" s="228">
        <v>1</v>
      </c>
      <c r="B30" s="324" t="s">
        <v>879</v>
      </c>
      <c r="C30" s="92" t="s">
        <v>47</v>
      </c>
      <c r="D30" s="522" t="s">
        <v>622</v>
      </c>
      <c r="E30" s="422">
        <v>52.158000000000001</v>
      </c>
      <c r="F30" s="160">
        <v>0</v>
      </c>
      <c r="G30" s="160">
        <f>'Giá NC'!K5</f>
        <v>233518</v>
      </c>
      <c r="H30" s="160">
        <f>E30*G30</f>
        <v>12179831.844000001</v>
      </c>
      <c r="I30" s="449">
        <v>233518</v>
      </c>
      <c r="J30" s="160">
        <v>12179831.844000001</v>
      </c>
    </row>
    <row r="31" spans="1:10" ht="16.149999999999999" customHeight="1" x14ac:dyDescent="0.25">
      <c r="A31" s="228"/>
      <c r="B31" s="324"/>
      <c r="C31" s="92"/>
      <c r="D31" s="522"/>
      <c r="E31" s="422"/>
      <c r="F31" s="160"/>
      <c r="G31" s="160"/>
      <c r="H31" s="160"/>
      <c r="I31" s="449"/>
      <c r="J31" s="160"/>
    </row>
    <row r="32" spans="1:10" ht="15" customHeight="1" x14ac:dyDescent="0.25">
      <c r="A32" s="382" t="s">
        <v>1003</v>
      </c>
      <c r="B32" s="391"/>
      <c r="C32" s="391" t="s">
        <v>1032</v>
      </c>
      <c r="D32" s="391"/>
      <c r="E32" s="308"/>
      <c r="F32" s="44"/>
      <c r="G32" s="44">
        <f t="shared" ref="G32:H32" si="4">ROUND(SUM(G33:G41),0)</f>
        <v>114677</v>
      </c>
      <c r="H32" s="44">
        <f t="shared" si="4"/>
        <v>514580</v>
      </c>
      <c r="I32" s="314"/>
      <c r="J32" s="44">
        <f>ROUND(SUM(J33:J41),0)</f>
        <v>514580</v>
      </c>
    </row>
    <row r="33" spans="1:10" ht="15" customHeight="1" x14ac:dyDescent="0.25">
      <c r="A33" s="228">
        <v>1</v>
      </c>
      <c r="B33" s="324" t="s">
        <v>19</v>
      </c>
      <c r="C33" s="92" t="s">
        <v>594</v>
      </c>
      <c r="D33" s="522" t="s">
        <v>839</v>
      </c>
      <c r="E33" s="422">
        <v>0.6</v>
      </c>
      <c r="F33" s="160">
        <v>0</v>
      </c>
      <c r="G33" s="160">
        <f>'Giá Máy'!O5</f>
        <v>11077</v>
      </c>
      <c r="H33" s="160">
        <f t="shared" ref="H33:H40" si="5">E33*G33</f>
        <v>6646.2</v>
      </c>
      <c r="I33" s="449">
        <v>11077</v>
      </c>
      <c r="J33" s="160">
        <v>6646.2</v>
      </c>
    </row>
    <row r="34" spans="1:10" ht="15" customHeight="1" x14ac:dyDescent="0.25">
      <c r="A34" s="228">
        <v>2</v>
      </c>
      <c r="B34" s="324" t="s">
        <v>59</v>
      </c>
      <c r="C34" s="92" t="s">
        <v>991</v>
      </c>
      <c r="D34" s="522" t="s">
        <v>839</v>
      </c>
      <c r="E34" s="422">
        <v>3.96</v>
      </c>
      <c r="F34" s="160">
        <v>0</v>
      </c>
      <c r="G34" s="160">
        <f>'Giá Máy'!O6</f>
        <v>47751</v>
      </c>
      <c r="H34" s="160">
        <f t="shared" si="5"/>
        <v>189093.96</v>
      </c>
      <c r="I34" s="449">
        <v>47751</v>
      </c>
      <c r="J34" s="160">
        <v>189093.96</v>
      </c>
    </row>
    <row r="35" spans="1:10" ht="15" customHeight="1" x14ac:dyDescent="0.25">
      <c r="A35" s="228">
        <v>3</v>
      </c>
      <c r="B35" s="324" t="s">
        <v>416</v>
      </c>
      <c r="C35" s="92" t="s">
        <v>245</v>
      </c>
      <c r="D35" s="522" t="s">
        <v>839</v>
      </c>
      <c r="E35" s="422">
        <v>1.329</v>
      </c>
      <c r="F35" s="160">
        <v>0</v>
      </c>
      <c r="G35" s="160">
        <f>'Giá Máy'!O7</f>
        <v>10053</v>
      </c>
      <c r="H35" s="160">
        <f t="shared" si="5"/>
        <v>13360.437</v>
      </c>
      <c r="I35" s="449">
        <v>10053</v>
      </c>
      <c r="J35" s="160">
        <v>13360.437</v>
      </c>
    </row>
    <row r="36" spans="1:10" ht="15" customHeight="1" x14ac:dyDescent="0.25">
      <c r="A36" s="228">
        <v>4</v>
      </c>
      <c r="B36" s="324" t="s">
        <v>1068</v>
      </c>
      <c r="C36" s="92" t="s">
        <v>1116</v>
      </c>
      <c r="D36" s="522" t="s">
        <v>839</v>
      </c>
      <c r="E36" s="422">
        <v>0.75</v>
      </c>
      <c r="F36" s="160">
        <v>0</v>
      </c>
      <c r="G36" s="160">
        <f>'Giá Máy'!O8</f>
        <v>4439</v>
      </c>
      <c r="H36" s="160">
        <f t="shared" si="5"/>
        <v>3329.25</v>
      </c>
      <c r="I36" s="449">
        <v>4439</v>
      </c>
      <c r="J36" s="160">
        <v>3329.25</v>
      </c>
    </row>
    <row r="37" spans="1:10" ht="15" customHeight="1" x14ac:dyDescent="0.25">
      <c r="A37" s="228">
        <v>5</v>
      </c>
      <c r="B37" s="324" t="s">
        <v>765</v>
      </c>
      <c r="C37" s="92" t="s">
        <v>1019</v>
      </c>
      <c r="D37" s="522" t="s">
        <v>839</v>
      </c>
      <c r="E37" s="422">
        <v>0.129</v>
      </c>
      <c r="F37" s="160">
        <v>0</v>
      </c>
      <c r="G37" s="160">
        <f>'Giá Máy'!O9</f>
        <v>9288</v>
      </c>
      <c r="H37" s="160">
        <f t="shared" si="5"/>
        <v>1198.152</v>
      </c>
      <c r="I37" s="449">
        <v>9288</v>
      </c>
      <c r="J37" s="160">
        <v>1198.152</v>
      </c>
    </row>
    <row r="38" spans="1:10" ht="15" customHeight="1" x14ac:dyDescent="0.25">
      <c r="A38" s="228">
        <v>6</v>
      </c>
      <c r="B38" s="324" t="s">
        <v>738</v>
      </c>
      <c r="C38" s="92" t="s">
        <v>630</v>
      </c>
      <c r="D38" s="522" t="s">
        <v>839</v>
      </c>
      <c r="E38" s="422">
        <v>0</v>
      </c>
      <c r="F38" s="160">
        <v>0</v>
      </c>
      <c r="G38" s="160">
        <f>'Giá Máy'!O10</f>
        <v>5518</v>
      </c>
      <c r="H38" s="160">
        <f t="shared" si="5"/>
        <v>0</v>
      </c>
      <c r="I38" s="449">
        <v>5518</v>
      </c>
      <c r="J38" s="160">
        <v>0</v>
      </c>
    </row>
    <row r="39" spans="1:10" ht="15" customHeight="1" x14ac:dyDescent="0.25">
      <c r="A39" s="228">
        <v>7</v>
      </c>
      <c r="B39" s="324" t="s">
        <v>714</v>
      </c>
      <c r="C39" s="92" t="s">
        <v>1070</v>
      </c>
      <c r="D39" s="522" t="s">
        <v>839</v>
      </c>
      <c r="E39" s="422">
        <v>13.125</v>
      </c>
      <c r="F39" s="160">
        <v>0</v>
      </c>
      <c r="G39" s="160">
        <f>'Giá Máy'!O11</f>
        <v>11348</v>
      </c>
      <c r="H39" s="160">
        <f t="shared" si="5"/>
        <v>148942.5</v>
      </c>
      <c r="I39" s="449">
        <v>11348</v>
      </c>
      <c r="J39" s="160">
        <v>148942.5</v>
      </c>
    </row>
    <row r="40" spans="1:10" ht="15" customHeight="1" x14ac:dyDescent="0.25">
      <c r="A40" s="228">
        <v>8</v>
      </c>
      <c r="B40" s="324" t="s">
        <v>1017</v>
      </c>
      <c r="C40" s="92" t="s">
        <v>39</v>
      </c>
      <c r="D40" s="522" t="s">
        <v>839</v>
      </c>
      <c r="E40" s="422">
        <v>9</v>
      </c>
      <c r="F40" s="160">
        <v>0</v>
      </c>
      <c r="G40" s="160">
        <f>'Giá Máy'!O12</f>
        <v>15203</v>
      </c>
      <c r="H40" s="160">
        <f t="shared" si="5"/>
        <v>136827</v>
      </c>
      <c r="I40" s="449">
        <v>15203</v>
      </c>
      <c r="J40" s="160">
        <v>136827</v>
      </c>
    </row>
    <row r="41" spans="1:10" ht="15" customHeight="1" x14ac:dyDescent="0.25">
      <c r="A41" s="228">
        <v>9</v>
      </c>
      <c r="B41" s="324" t="s">
        <v>122</v>
      </c>
      <c r="C41" s="92" t="s">
        <v>853</v>
      </c>
      <c r="D41" s="522" t="s">
        <v>414</v>
      </c>
      <c r="E41" s="422">
        <v>0</v>
      </c>
      <c r="F41" s="160">
        <v>0</v>
      </c>
      <c r="G41" s="160">
        <v>0</v>
      </c>
      <c r="H41" s="160">
        <v>15182.86695</v>
      </c>
      <c r="I41" s="449">
        <v>0</v>
      </c>
      <c r="J41" s="160">
        <v>15182.86695</v>
      </c>
    </row>
    <row r="42" spans="1:10" ht="14.1" customHeight="1" x14ac:dyDescent="0.25">
      <c r="A42" s="340"/>
      <c r="B42" s="79"/>
      <c r="C42" s="274"/>
      <c r="D42" s="79"/>
      <c r="E42" s="623"/>
      <c r="F42" s="354"/>
      <c r="G42" s="354"/>
      <c r="H42" s="354"/>
      <c r="I42" s="9"/>
      <c r="J42" s="354"/>
    </row>
    <row r="43" spans="1:10" ht="14.1" customHeight="1" x14ac:dyDescent="0.25">
      <c r="A43" s="579"/>
      <c r="B43" s="579"/>
      <c r="C43" s="579"/>
      <c r="D43" s="579"/>
      <c r="E43" s="579"/>
      <c r="F43" s="579"/>
      <c r="G43" s="579"/>
      <c r="H43" s="579"/>
      <c r="I43" s="579"/>
      <c r="J43" s="579"/>
    </row>
  </sheetData>
  <mergeCells count="12">
    <mergeCell ref="A1:J1"/>
    <mergeCell ref="A2:J2"/>
    <mergeCell ref="A3:J3"/>
    <mergeCell ref="I4:J4"/>
    <mergeCell ref="A4:A5"/>
    <mergeCell ref="H4:H5"/>
    <mergeCell ref="B4:B5"/>
    <mergeCell ref="C4:C5"/>
    <mergeCell ref="D4:D5"/>
    <mergeCell ref="E4:E5"/>
    <mergeCell ref="F4:F5"/>
    <mergeCell ref="G4:G5"/>
  </mergeCells>
  <pageMargins left="0.7" right="0.7" top="0.75" bottom="0.75" header="0.3" footer="0.3"/>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showZeros="0" topLeftCell="B1" workbookViewId="0">
      <selection sqref="A1:J1"/>
    </sheetView>
  </sheetViews>
  <sheetFormatPr defaultRowHeight="15" x14ac:dyDescent="0.25"/>
  <cols>
    <col min="1" max="1" width="8.85546875" hidden="1" customWidth="1"/>
    <col min="2" max="2" width="3.85546875" bestFit="1" customWidth="1"/>
    <col min="3" max="3" width="8.85546875" style="170" hidden="1" customWidth="1"/>
    <col min="4" max="4" width="12.85546875" style="170" customWidth="1"/>
    <col min="5" max="5" width="79.140625" bestFit="1" customWidth="1"/>
    <col min="6" max="10" width="12.85546875" customWidth="1"/>
  </cols>
  <sheetData>
    <row r="1" spans="1:10" ht="18.75" x14ac:dyDescent="0.3">
      <c r="A1" s="670" t="s">
        <v>662</v>
      </c>
      <c r="B1" s="670"/>
      <c r="C1" s="670"/>
      <c r="D1" s="670"/>
      <c r="E1" s="670"/>
      <c r="F1" s="670"/>
      <c r="G1" s="670"/>
      <c r="H1" s="670"/>
      <c r="I1" s="670"/>
      <c r="J1" s="670"/>
    </row>
    <row r="2" spans="1:10" x14ac:dyDescent="0.25">
      <c r="A2" s="671" t="s">
        <v>837</v>
      </c>
      <c r="B2" s="671"/>
      <c r="C2" s="671"/>
      <c r="D2" s="671"/>
      <c r="E2" s="671"/>
      <c r="F2" s="671"/>
      <c r="G2" s="671"/>
      <c r="H2" s="671"/>
      <c r="I2" s="671"/>
      <c r="J2" s="671"/>
    </row>
    <row r="3" spans="1:10" x14ac:dyDescent="0.25">
      <c r="A3" s="671" t="s">
        <v>688</v>
      </c>
      <c r="B3" s="671"/>
      <c r="C3" s="671"/>
      <c r="D3" s="671"/>
      <c r="E3" s="671"/>
      <c r="F3" s="671"/>
      <c r="G3" s="671"/>
      <c r="H3" s="671"/>
      <c r="I3" s="671"/>
      <c r="J3" s="671"/>
    </row>
    <row r="4" spans="1:10" ht="14.45" x14ac:dyDescent="0.3">
      <c r="A4" s="766" t="s">
        <v>68</v>
      </c>
      <c r="B4" s="766"/>
      <c r="C4" s="766"/>
      <c r="D4" s="766"/>
      <c r="E4" s="766"/>
      <c r="F4" s="766"/>
      <c r="G4" s="766"/>
      <c r="H4" s="766"/>
      <c r="I4" s="766"/>
      <c r="J4" s="766"/>
    </row>
    <row r="5" spans="1:10" ht="28.5" x14ac:dyDescent="0.25">
      <c r="A5" s="588"/>
      <c r="B5" s="588" t="s">
        <v>441</v>
      </c>
      <c r="C5" s="147" t="s">
        <v>938</v>
      </c>
      <c r="D5" s="147" t="s">
        <v>557</v>
      </c>
      <c r="E5" s="588" t="s">
        <v>458</v>
      </c>
      <c r="F5" s="588" t="s">
        <v>660</v>
      </c>
      <c r="G5" s="588" t="s">
        <v>730</v>
      </c>
      <c r="H5" s="588" t="s">
        <v>510</v>
      </c>
      <c r="I5" s="588" t="s">
        <v>270</v>
      </c>
      <c r="J5" s="588" t="s">
        <v>675</v>
      </c>
    </row>
    <row r="6" spans="1:10" x14ac:dyDescent="0.25">
      <c r="A6" s="184"/>
      <c r="B6" s="628">
        <v>1</v>
      </c>
      <c r="C6" s="433" t="str">
        <f>'Tiên lượng'!C7</f>
        <v>CC.11110</v>
      </c>
      <c r="D6" s="433" t="str">
        <f>'Tiên lượng'!C7</f>
        <v>CC.11110</v>
      </c>
      <c r="E6" s="50" t="str">
        <f>'Tiên lượng'!D7</f>
        <v>Công tác khoan thủ công trên cạn, độ sâu khoan từ 0 đến 30m, cấp đất đá  I-III</v>
      </c>
      <c r="F6" s="212" t="str">
        <f>'Tiên lượng'!E7</f>
        <v>1m khoan</v>
      </c>
      <c r="G6" s="431"/>
      <c r="H6" s="502"/>
      <c r="I6" s="612"/>
      <c r="J6" s="183">
        <f>J7+J20+J22</f>
        <v>641785.995</v>
      </c>
    </row>
    <row r="7" spans="1:10" x14ac:dyDescent="0.25">
      <c r="A7" s="82"/>
      <c r="B7" s="512"/>
      <c r="C7" s="241" t="s">
        <v>68</v>
      </c>
      <c r="D7" s="241" t="s">
        <v>68</v>
      </c>
      <c r="E7" s="341" t="s">
        <v>32</v>
      </c>
      <c r="F7" s="512" t="s">
        <v>1097</v>
      </c>
      <c r="G7" s="80"/>
      <c r="H7" s="390"/>
      <c r="I7" s="487"/>
      <c r="J7" s="390">
        <f>SUM(J8:J19)</f>
        <v>108200.455</v>
      </c>
    </row>
    <row r="8" spans="1:10" x14ac:dyDescent="0.25">
      <c r="A8" s="125"/>
      <c r="B8" s="561"/>
      <c r="C8" s="316" t="s">
        <v>68</v>
      </c>
      <c r="D8" s="394" t="s">
        <v>469</v>
      </c>
      <c r="E8" s="387" t="str">
        <f>" - " &amp; 'Giá VL'!E18</f>
        <v xml:space="preserve"> - Mũi khoan</v>
      </c>
      <c r="F8" s="561" t="str">
        <f>'Giá VL'!F18</f>
        <v>cái</v>
      </c>
      <c r="G8" s="485">
        <f>PTVT!G8</f>
        <v>7.4999999999999997E-3</v>
      </c>
      <c r="H8" s="443">
        <f>'Giá VL'!V18</f>
        <v>100000</v>
      </c>
      <c r="I8" s="534">
        <f>'Tiên lượng'!V7</f>
        <v>1</v>
      </c>
      <c r="J8" s="443">
        <f t="shared" ref="J8:J19" si="0">PRODUCT(G8,H8,I8)</f>
        <v>750</v>
      </c>
    </row>
    <row r="9" spans="1:10" x14ac:dyDescent="0.25">
      <c r="A9" s="125"/>
      <c r="B9" s="561"/>
      <c r="C9" s="316" t="s">
        <v>68</v>
      </c>
      <c r="D9" s="394" t="s">
        <v>392</v>
      </c>
      <c r="E9" s="387" t="str">
        <f>" - " &amp; 'Giá VL'!E8</f>
        <v xml:space="preserve"> - Cần khoan</v>
      </c>
      <c r="F9" s="561" t="str">
        <f>'Giá VL'!F8</f>
        <v>m</v>
      </c>
      <c r="G9" s="485">
        <f>PTVT!G9</f>
        <v>3.7499999999999999E-2</v>
      </c>
      <c r="H9" s="443">
        <f>'Giá VL'!V8</f>
        <v>120000</v>
      </c>
      <c r="I9" s="534">
        <f>'Tiên lượng'!V7</f>
        <v>1</v>
      </c>
      <c r="J9" s="443">
        <f t="shared" si="0"/>
        <v>4500</v>
      </c>
    </row>
    <row r="10" spans="1:10" x14ac:dyDescent="0.25">
      <c r="A10" s="125"/>
      <c r="B10" s="561"/>
      <c r="C10" s="316" t="s">
        <v>68</v>
      </c>
      <c r="D10" s="394" t="s">
        <v>536</v>
      </c>
      <c r="E10" s="387" t="str">
        <f>" - " &amp; 'Giá VL'!E6</f>
        <v xml:space="preserve"> - Bộ giá mốc cần khoan</v>
      </c>
      <c r="F10" s="561" t="str">
        <f>'Giá VL'!F6</f>
        <v>bộ</v>
      </c>
      <c r="G10" s="485">
        <f>PTVT!G10</f>
        <v>1.2500000000000001E-2</v>
      </c>
      <c r="H10" s="443">
        <f>'Giá VL'!V6</f>
        <v>265000</v>
      </c>
      <c r="I10" s="534">
        <f>'Tiên lượng'!V7</f>
        <v>1</v>
      </c>
      <c r="J10" s="443">
        <f t="shared" si="0"/>
        <v>3312.5</v>
      </c>
    </row>
    <row r="11" spans="1:10" x14ac:dyDescent="0.25">
      <c r="A11" s="125"/>
      <c r="B11" s="561"/>
      <c r="C11" s="316" t="s">
        <v>68</v>
      </c>
      <c r="D11" s="394" t="s">
        <v>1033</v>
      </c>
      <c r="E11" s="387" t="str">
        <f>" - " &amp; 'Giá VL'!E22</f>
        <v xml:space="preserve"> - Ống chống</v>
      </c>
      <c r="F11" s="561" t="str">
        <f>'Giá VL'!F22</f>
        <v>m</v>
      </c>
      <c r="G11" s="485">
        <f>PTVT!G11</f>
        <v>0.11</v>
      </c>
      <c r="H11" s="443">
        <f>'Giá VL'!V22</f>
        <v>420000</v>
      </c>
      <c r="I11" s="534">
        <f>'Tiên lượng'!V7</f>
        <v>1</v>
      </c>
      <c r="J11" s="443">
        <f t="shared" si="0"/>
        <v>46200</v>
      </c>
    </row>
    <row r="12" spans="1:10" x14ac:dyDescent="0.25">
      <c r="A12" s="125"/>
      <c r="B12" s="561"/>
      <c r="C12" s="316" t="s">
        <v>68</v>
      </c>
      <c r="D12" s="394" t="s">
        <v>481</v>
      </c>
      <c r="E12" s="387" t="str">
        <f>" - " &amp; 'Giá VL'!E9</f>
        <v xml:space="preserve"> - Cáp thép D6-8mm</v>
      </c>
      <c r="F12" s="561" t="str">
        <f>'Giá VL'!F9</f>
        <v>m</v>
      </c>
      <c r="G12" s="485">
        <f>PTVT!G12</f>
        <v>0.05</v>
      </c>
      <c r="H12" s="443">
        <f>'Giá VL'!V9</f>
        <v>4031</v>
      </c>
      <c r="I12" s="534">
        <f>'Tiên lượng'!V7</f>
        <v>1</v>
      </c>
      <c r="J12" s="443">
        <f t="shared" si="0"/>
        <v>201.55</v>
      </c>
    </row>
    <row r="13" spans="1:10" x14ac:dyDescent="0.25">
      <c r="A13" s="125"/>
      <c r="B13" s="561"/>
      <c r="C13" s="316" t="s">
        <v>68</v>
      </c>
      <c r="D13" s="394" t="s">
        <v>869</v>
      </c>
      <c r="E13" s="387" t="str">
        <f>" - " &amp; 'Giá VL'!E11</f>
        <v xml:space="preserve"> - Đầu nối ống chống</v>
      </c>
      <c r="F13" s="561" t="str">
        <f>'Giá VL'!F11</f>
        <v>cái</v>
      </c>
      <c r="G13" s="485">
        <f>PTVT!G13</f>
        <v>0.05</v>
      </c>
      <c r="H13" s="443">
        <f>'Giá VL'!V11</f>
        <v>140000</v>
      </c>
      <c r="I13" s="534">
        <f>'Tiên lượng'!V7</f>
        <v>1</v>
      </c>
      <c r="J13" s="443">
        <f t="shared" si="0"/>
        <v>7000</v>
      </c>
    </row>
    <row r="14" spans="1:10" x14ac:dyDescent="0.25">
      <c r="A14" s="125"/>
      <c r="B14" s="561"/>
      <c r="C14" s="316" t="s">
        <v>68</v>
      </c>
      <c r="D14" s="394" t="s">
        <v>899</v>
      </c>
      <c r="E14" s="387" t="str">
        <f>" - " &amp; 'Giá VL'!E24</f>
        <v xml:space="preserve"> - Hộp tôn (200 x 100 x 1) mm</v>
      </c>
      <c r="F14" s="561" t="str">
        <f>'Giá VL'!F24</f>
        <v>cái</v>
      </c>
      <c r="G14" s="485">
        <f>PTVT!G14</f>
        <v>0.2</v>
      </c>
      <c r="H14" s="443">
        <f>'Giá VL'!V24</f>
        <v>20000</v>
      </c>
      <c r="I14" s="534">
        <f>'Tiên lượng'!V7</f>
        <v>1</v>
      </c>
      <c r="J14" s="443">
        <f t="shared" si="0"/>
        <v>4000</v>
      </c>
    </row>
    <row r="15" spans="1:10" x14ac:dyDescent="0.25">
      <c r="A15" s="125"/>
      <c r="B15" s="561"/>
      <c r="C15" s="316" t="s">
        <v>68</v>
      </c>
      <c r="D15" s="394" t="s">
        <v>22</v>
      </c>
      <c r="E15" s="387" t="str">
        <f>" - " &amp; 'Giá VL'!E16</f>
        <v xml:space="preserve"> - Hộp nhựa đựng mẫu (400 x 400 x 400) mm </v>
      </c>
      <c r="F15" s="561" t="str">
        <f>'Giá VL'!F16</f>
        <v>cái</v>
      </c>
      <c r="G15" s="485">
        <f>PTVT!G15</f>
        <v>0.1</v>
      </c>
      <c r="H15" s="443">
        <f>'Giá VL'!V16</f>
        <v>35000</v>
      </c>
      <c r="I15" s="534">
        <f>'Tiên lượng'!V7</f>
        <v>1</v>
      </c>
      <c r="J15" s="443">
        <f t="shared" si="0"/>
        <v>3500</v>
      </c>
    </row>
    <row r="16" spans="1:10" x14ac:dyDescent="0.25">
      <c r="A16" s="125"/>
      <c r="B16" s="561"/>
      <c r="C16" s="316" t="s">
        <v>68</v>
      </c>
      <c r="D16" s="394" t="s">
        <v>85</v>
      </c>
      <c r="E16" s="387" t="str">
        <f>" - " &amp; 'Giá VL'!E14</f>
        <v xml:space="preserve"> - Hộp nhựa 24 ô đựng mẫu lưu</v>
      </c>
      <c r="F16" s="561" t="str">
        <f>'Giá VL'!F14</f>
        <v>cái</v>
      </c>
      <c r="G16" s="485">
        <f>PTVT!G16</f>
        <v>0.12</v>
      </c>
      <c r="H16" s="443">
        <f>'Giá VL'!V14</f>
        <v>180000</v>
      </c>
      <c r="I16" s="534">
        <f>'Tiên lượng'!V7</f>
        <v>1</v>
      </c>
      <c r="J16" s="443">
        <f t="shared" si="0"/>
        <v>21600</v>
      </c>
    </row>
    <row r="17" spans="1:10" x14ac:dyDescent="0.25">
      <c r="A17" s="125"/>
      <c r="B17" s="561"/>
      <c r="C17" s="316" t="s">
        <v>68</v>
      </c>
      <c r="D17" s="394" t="s">
        <v>211</v>
      </c>
      <c r="E17" s="387" t="str">
        <f>" - " &amp; 'Giá VL'!E7</f>
        <v xml:space="preserve"> - Bộ ống mẫu nguyên dạng</v>
      </c>
      <c r="F17" s="561" t="str">
        <f>'Giá VL'!F7</f>
        <v>bộ</v>
      </c>
      <c r="G17" s="485">
        <f>PTVT!G17</f>
        <v>1E-3</v>
      </c>
      <c r="H17" s="443">
        <f>'Giá VL'!V7</f>
        <v>800000</v>
      </c>
      <c r="I17" s="534">
        <f>'Tiên lượng'!V7</f>
        <v>1</v>
      </c>
      <c r="J17" s="443">
        <f t="shared" si="0"/>
        <v>800</v>
      </c>
    </row>
    <row r="18" spans="1:10" x14ac:dyDescent="0.25">
      <c r="A18" s="125"/>
      <c r="B18" s="561"/>
      <c r="C18" s="316" t="s">
        <v>68</v>
      </c>
      <c r="D18" s="394" t="s">
        <v>407</v>
      </c>
      <c r="E18" s="387" t="str">
        <f>" - " &amp; 'Giá VL'!E13</f>
        <v xml:space="preserve"> - Gỗ nhóm V</v>
      </c>
      <c r="F18" s="561" t="str">
        <f>'Giá VL'!F13</f>
        <v>m3</v>
      </c>
      <c r="G18" s="485">
        <f>PTVT!G18</f>
        <v>1E-3</v>
      </c>
      <c r="H18" s="443">
        <f>'Giá VL'!V13</f>
        <v>6500000</v>
      </c>
      <c r="I18" s="534">
        <f>'Tiên lượng'!V7</f>
        <v>1</v>
      </c>
      <c r="J18" s="443">
        <f t="shared" si="0"/>
        <v>6500</v>
      </c>
    </row>
    <row r="19" spans="1:10" x14ac:dyDescent="0.25">
      <c r="A19" s="125"/>
      <c r="B19" s="561"/>
      <c r="C19" s="316" t="s">
        <v>68</v>
      </c>
      <c r="D19" s="394" t="s">
        <v>674</v>
      </c>
      <c r="E19" s="387" t="s">
        <v>504</v>
      </c>
      <c r="F19" s="561" t="s">
        <v>414</v>
      </c>
      <c r="G19" s="485">
        <f>PTVT!G19</f>
        <v>10</v>
      </c>
      <c r="H19" s="443">
        <f>(G8*H8+G9*H9+G10*H10+G11*H11+G12*H12+G13*H13+G14*H14+G15*H15+G16*H16+G17*H17+G18*H18)/100</f>
        <v>983.64049999999997</v>
      </c>
      <c r="I19" s="534">
        <f>'Tiên lượng'!V7</f>
        <v>1</v>
      </c>
      <c r="J19" s="443">
        <f t="shared" si="0"/>
        <v>9836.4049999999988</v>
      </c>
    </row>
    <row r="20" spans="1:10" x14ac:dyDescent="0.25">
      <c r="A20" s="82"/>
      <c r="B20" s="512"/>
      <c r="C20" s="241" t="s">
        <v>68</v>
      </c>
      <c r="D20" s="241" t="s">
        <v>68</v>
      </c>
      <c r="E20" s="341" t="s">
        <v>796</v>
      </c>
      <c r="F20" s="512" t="s">
        <v>538</v>
      </c>
      <c r="G20" s="80"/>
      <c r="H20" s="390"/>
      <c r="I20" s="487"/>
      <c r="J20" s="390">
        <f>SUM(J21:J21)</f>
        <v>523080.32000000007</v>
      </c>
    </row>
    <row r="21" spans="1:10" x14ac:dyDescent="0.25">
      <c r="A21" s="125"/>
      <c r="B21" s="561"/>
      <c r="C21" s="316" t="s">
        <v>68</v>
      </c>
      <c r="D21" s="394" t="s">
        <v>879</v>
      </c>
      <c r="E21" s="387" t="str">
        <f>" - " &amp; 'Giá NC'!E5</f>
        <v xml:space="preserve"> - Nhân công bậc 4,0/7 - Nhóm 4</v>
      </c>
      <c r="F21" s="561" t="str">
        <f>'Giá NC'!F5</f>
        <v>công</v>
      </c>
      <c r="G21" s="485">
        <f>PTVT!G21</f>
        <v>2.2400000000000002</v>
      </c>
      <c r="H21" s="443">
        <f>'Giá NC'!K5</f>
        <v>233518</v>
      </c>
      <c r="I21" s="534">
        <f>'Tiên lượng'!W7</f>
        <v>1</v>
      </c>
      <c r="J21" s="443">
        <f>PRODUCT(G21,H21,I21)</f>
        <v>523080.32000000007</v>
      </c>
    </row>
    <row r="22" spans="1:10" x14ac:dyDescent="0.25">
      <c r="A22" s="82"/>
      <c r="B22" s="512"/>
      <c r="C22" s="241" t="s">
        <v>68</v>
      </c>
      <c r="D22" s="241" t="s">
        <v>68</v>
      </c>
      <c r="E22" s="341" t="s">
        <v>471</v>
      </c>
      <c r="F22" s="512" t="s">
        <v>280</v>
      </c>
      <c r="G22" s="80"/>
      <c r="H22" s="390"/>
      <c r="I22" s="487"/>
      <c r="J22" s="390">
        <f>SUM(J23:J23)</f>
        <v>10505.22</v>
      </c>
    </row>
    <row r="23" spans="1:10" x14ac:dyDescent="0.25">
      <c r="A23" s="299"/>
      <c r="B23" s="106"/>
      <c r="C23" s="504" t="s">
        <v>68</v>
      </c>
      <c r="D23" s="585" t="s">
        <v>59</v>
      </c>
      <c r="E23" s="577" t="str">
        <f>" - " &amp; 'Giá Máy'!E6</f>
        <v xml:space="preserve"> - Bộ khoan tay</v>
      </c>
      <c r="F23" s="106" t="str">
        <f>'Giá Máy'!F6</f>
        <v>ca</v>
      </c>
      <c r="G23" s="57">
        <f>PTVT!G23</f>
        <v>0.22</v>
      </c>
      <c r="H23" s="626">
        <f>'Giá Máy'!J6</f>
        <v>47751</v>
      </c>
      <c r="I23" s="87">
        <f>'Tiên lượng'!X7</f>
        <v>1</v>
      </c>
      <c r="J23" s="626">
        <f>PRODUCT(G23,H23,I23)</f>
        <v>10505.22</v>
      </c>
    </row>
    <row r="24" spans="1:10" x14ac:dyDescent="0.25">
      <c r="A24" s="184"/>
      <c r="B24" s="628">
        <v>2</v>
      </c>
      <c r="C24" s="433" t="str">
        <f>'Tiên lượng'!C9</f>
        <v>CE.11410</v>
      </c>
      <c r="D24" s="433" t="str">
        <f>'Tiên lượng'!C9</f>
        <v>CE.11410</v>
      </c>
      <c r="E24" s="50" t="str">
        <f>'Tiên lượng'!D9</f>
        <v>Công tác thí nghiệm tại hiện trường, thí nghiệm xuyên tiêu chuẩn SPT, cấp đất đá I-III</v>
      </c>
      <c r="F24" s="212" t="str">
        <f>'Tiên lượng'!E9</f>
        <v xml:space="preserve"> 1 lần thí nghiệm</v>
      </c>
      <c r="G24" s="431"/>
      <c r="H24" s="502"/>
      <c r="I24" s="612"/>
      <c r="J24" s="183">
        <f>J25+J31+J33</f>
        <v>249386.2</v>
      </c>
    </row>
    <row r="25" spans="1:10" x14ac:dyDescent="0.25">
      <c r="A25" s="82"/>
      <c r="B25" s="512"/>
      <c r="C25" s="241" t="s">
        <v>68</v>
      </c>
      <c r="D25" s="241" t="s">
        <v>68</v>
      </c>
      <c r="E25" s="341" t="s">
        <v>32</v>
      </c>
      <c r="F25" s="512" t="s">
        <v>1097</v>
      </c>
      <c r="G25" s="80"/>
      <c r="H25" s="390"/>
      <c r="I25" s="487"/>
      <c r="J25" s="390">
        <f>SUM(J26:J30)</f>
        <v>73140</v>
      </c>
    </row>
    <row r="26" spans="1:10" x14ac:dyDescent="0.25">
      <c r="A26" s="125"/>
      <c r="B26" s="561"/>
      <c r="C26" s="316" t="s">
        <v>68</v>
      </c>
      <c r="D26" s="394" t="s">
        <v>355</v>
      </c>
      <c r="E26" s="387" t="str">
        <f>" - " &amp; 'Giá VL'!E19</f>
        <v xml:space="preserve"> - Mũi xuyên cắt</v>
      </c>
      <c r="F26" s="561" t="str">
        <f>'Giá VL'!F19</f>
        <v>cái</v>
      </c>
      <c r="G26" s="485">
        <f>PTVT!G26</f>
        <v>0.1</v>
      </c>
      <c r="H26" s="443">
        <f>'Giá VL'!V19</f>
        <v>420000</v>
      </c>
      <c r="I26" s="534">
        <f>'Tiên lượng'!V9</f>
        <v>1</v>
      </c>
      <c r="J26" s="443">
        <f t="shared" ref="J26:J30" si="1">PRODUCT(G26,H26,I26)</f>
        <v>42000</v>
      </c>
    </row>
    <row r="27" spans="1:10" x14ac:dyDescent="0.25">
      <c r="A27" s="125"/>
      <c r="B27" s="561"/>
      <c r="C27" s="316" t="s">
        <v>68</v>
      </c>
      <c r="D27" s="394" t="s">
        <v>587</v>
      </c>
      <c r="E27" s="387" t="str">
        <f>" - " &amp; 'Giá VL'!E23</f>
        <v xml:space="preserve"> - Ống mẫu</v>
      </c>
      <c r="F27" s="561" t="str">
        <f>'Giá VL'!F23</f>
        <v>ống</v>
      </c>
      <c r="G27" s="485">
        <f>PTVT!G27</f>
        <v>0.04</v>
      </c>
      <c r="H27" s="443">
        <f>'Giá VL'!V23</f>
        <v>380000</v>
      </c>
      <c r="I27" s="534">
        <f>'Tiên lượng'!V9</f>
        <v>1</v>
      </c>
      <c r="J27" s="443">
        <f t="shared" si="1"/>
        <v>15200</v>
      </c>
    </row>
    <row r="28" spans="1:10" x14ac:dyDescent="0.25">
      <c r="A28" s="125"/>
      <c r="B28" s="561"/>
      <c r="C28" s="316" t="s">
        <v>68</v>
      </c>
      <c r="D28" s="394" t="s">
        <v>392</v>
      </c>
      <c r="E28" s="387" t="str">
        <f>" - " &amp; 'Giá VL'!E8</f>
        <v xml:space="preserve"> - Cần khoan</v>
      </c>
      <c r="F28" s="561" t="str">
        <f>'Giá VL'!F8</f>
        <v>m</v>
      </c>
      <c r="G28" s="485">
        <f>PTVT!G28</f>
        <v>0.02</v>
      </c>
      <c r="H28" s="443">
        <f>'Giá VL'!V8</f>
        <v>120000</v>
      </c>
      <c r="I28" s="534">
        <f>'Tiên lượng'!V9</f>
        <v>1</v>
      </c>
      <c r="J28" s="443">
        <f t="shared" si="1"/>
        <v>2400</v>
      </c>
    </row>
    <row r="29" spans="1:10" x14ac:dyDescent="0.25">
      <c r="A29" s="125"/>
      <c r="B29" s="561"/>
      <c r="C29" s="316" t="s">
        <v>68</v>
      </c>
      <c r="D29" s="394" t="s">
        <v>1109</v>
      </c>
      <c r="E29" s="387" t="str">
        <f>" - " &amp; 'Giá VL'!E15</f>
        <v xml:space="preserve"> - Hộp gỗ đựng mẫu</v>
      </c>
      <c r="F29" s="561" t="str">
        <f>'Giá VL'!F15</f>
        <v>hộp</v>
      </c>
      <c r="G29" s="485">
        <f>PTVT!G29</f>
        <v>0.04</v>
      </c>
      <c r="H29" s="443">
        <f>'Giá VL'!V15</f>
        <v>100000</v>
      </c>
      <c r="I29" s="534">
        <f>'Tiên lượng'!V9</f>
        <v>1</v>
      </c>
      <c r="J29" s="443">
        <f t="shared" si="1"/>
        <v>4000</v>
      </c>
    </row>
    <row r="30" spans="1:10" x14ac:dyDescent="0.25">
      <c r="A30" s="125"/>
      <c r="B30" s="561"/>
      <c r="C30" s="316" t="s">
        <v>68</v>
      </c>
      <c r="D30" s="394" t="s">
        <v>674</v>
      </c>
      <c r="E30" s="387" t="s">
        <v>504</v>
      </c>
      <c r="F30" s="561" t="s">
        <v>414</v>
      </c>
      <c r="G30" s="485">
        <f>PTVT!G30</f>
        <v>15</v>
      </c>
      <c r="H30" s="443">
        <f>(G26*H26+G27*H27+G28*H28+G29*H29)/100</f>
        <v>636</v>
      </c>
      <c r="I30" s="534">
        <f>'Tiên lượng'!V9</f>
        <v>1</v>
      </c>
      <c r="J30" s="443">
        <f t="shared" si="1"/>
        <v>9540</v>
      </c>
    </row>
    <row r="31" spans="1:10" x14ac:dyDescent="0.25">
      <c r="A31" s="82"/>
      <c r="B31" s="512"/>
      <c r="C31" s="241" t="s">
        <v>68</v>
      </c>
      <c r="D31" s="241" t="s">
        <v>68</v>
      </c>
      <c r="E31" s="341" t="s">
        <v>796</v>
      </c>
      <c r="F31" s="512" t="s">
        <v>538</v>
      </c>
      <c r="G31" s="80"/>
      <c r="H31" s="390"/>
      <c r="I31" s="487"/>
      <c r="J31" s="390">
        <f>SUM(J32:J32)</f>
        <v>175138.5</v>
      </c>
    </row>
    <row r="32" spans="1:10" x14ac:dyDescent="0.25">
      <c r="A32" s="125"/>
      <c r="B32" s="561"/>
      <c r="C32" s="316" t="s">
        <v>68</v>
      </c>
      <c r="D32" s="394" t="s">
        <v>879</v>
      </c>
      <c r="E32" s="387" t="str">
        <f>" - " &amp; 'Giá NC'!E5</f>
        <v xml:space="preserve"> - Nhân công bậc 4,0/7 - Nhóm 4</v>
      </c>
      <c r="F32" s="561" t="str">
        <f>'Giá NC'!F5</f>
        <v>công</v>
      </c>
      <c r="G32" s="485">
        <f>PTVT!G32</f>
        <v>0.75</v>
      </c>
      <c r="H32" s="443">
        <f>'Giá NC'!K5</f>
        <v>233518</v>
      </c>
      <c r="I32" s="534">
        <f>'Tiên lượng'!W9</f>
        <v>1</v>
      </c>
      <c r="J32" s="443">
        <f>PRODUCT(G32,H32,I32)</f>
        <v>175138.5</v>
      </c>
    </row>
    <row r="33" spans="1:10" x14ac:dyDescent="0.25">
      <c r="A33" s="82"/>
      <c r="B33" s="512"/>
      <c r="C33" s="241" t="s">
        <v>68</v>
      </c>
      <c r="D33" s="241" t="s">
        <v>68</v>
      </c>
      <c r="E33" s="341" t="s">
        <v>471</v>
      </c>
      <c r="F33" s="512" t="s">
        <v>280</v>
      </c>
      <c r="G33" s="80"/>
      <c r="H33" s="390"/>
      <c r="I33" s="487"/>
      <c r="J33" s="390">
        <f>SUM(J34:J34)</f>
        <v>1107.7</v>
      </c>
    </row>
    <row r="34" spans="1:10" x14ac:dyDescent="0.25">
      <c r="A34" s="299"/>
      <c r="B34" s="106"/>
      <c r="C34" s="504" t="s">
        <v>68</v>
      </c>
      <c r="D34" s="585" t="s">
        <v>19</v>
      </c>
      <c r="E34" s="577" t="str">
        <f>" - " &amp; 'Giá Máy'!E5</f>
        <v xml:space="preserve"> - Bộ dụng cụ thí nghiệm SPT</v>
      </c>
      <c r="F34" s="106" t="str">
        <f>'Giá Máy'!F5</f>
        <v>ca</v>
      </c>
      <c r="G34" s="57">
        <f>PTVT!G34</f>
        <v>0.1</v>
      </c>
      <c r="H34" s="626">
        <f>'Giá Máy'!J5</f>
        <v>11077</v>
      </c>
      <c r="I34" s="87">
        <f>'Tiên lượng'!X9</f>
        <v>1</v>
      </c>
      <c r="J34" s="626">
        <f>PRODUCT(G34,H34,I34)</f>
        <v>1107.7</v>
      </c>
    </row>
    <row r="35" spans="1:10" x14ac:dyDescent="0.25">
      <c r="A35" s="184"/>
      <c r="B35" s="628">
        <v>3</v>
      </c>
      <c r="C35" s="433" t="str">
        <f>'Tiên lượng'!C10</f>
        <v>DC.02001</v>
      </c>
      <c r="D35" s="433" t="str">
        <f>'Tiên lượng'!C10</f>
        <v>DC.02001</v>
      </c>
      <c r="E35" s="50" t="str">
        <f>'Tiên lượng'!D10</f>
        <v>Thí nghiệm cơ lý hóa của đất trong phòng thí nghiệm, chỉ tiêu khối lượng riêng</v>
      </c>
      <c r="F35" s="212" t="str">
        <f>'Tiên lượng'!E10</f>
        <v>1 chỉ tiêu</v>
      </c>
      <c r="G35" s="431"/>
      <c r="H35" s="502"/>
      <c r="I35" s="612"/>
      <c r="J35" s="183">
        <f>J36+J41+J43</f>
        <v>239414.86915000001</v>
      </c>
    </row>
    <row r="36" spans="1:10" x14ac:dyDescent="0.25">
      <c r="A36" s="82"/>
      <c r="B36" s="512"/>
      <c r="C36" s="241" t="s">
        <v>68</v>
      </c>
      <c r="D36" s="241" t="s">
        <v>68</v>
      </c>
      <c r="E36" s="341" t="s">
        <v>32</v>
      </c>
      <c r="F36" s="512" t="s">
        <v>1097</v>
      </c>
      <c r="G36" s="80"/>
      <c r="H36" s="390"/>
      <c r="I36" s="487"/>
      <c r="J36" s="390">
        <f>SUM(J37:J40)</f>
        <v>36560.04</v>
      </c>
    </row>
    <row r="37" spans="1:10" x14ac:dyDescent="0.25">
      <c r="A37" s="125"/>
      <c r="B37" s="561"/>
      <c r="C37" s="316" t="s">
        <v>68</v>
      </c>
      <c r="D37" s="394" t="s">
        <v>746</v>
      </c>
      <c r="E37" s="387" t="str">
        <f>" - " &amp; 'Giá VL'!E12</f>
        <v xml:space="preserve"> - Điện năng</v>
      </c>
      <c r="F37" s="561" t="str">
        <f>'Giá VL'!F12</f>
        <v>kWh</v>
      </c>
      <c r="G37" s="485">
        <f>PTVT!G37</f>
        <v>17.440000000000001</v>
      </c>
      <c r="H37" s="443">
        <f>'Giá VL'!V12</f>
        <v>1685</v>
      </c>
      <c r="I37" s="534">
        <f>'Tiên lượng'!V10</f>
        <v>1</v>
      </c>
      <c r="J37" s="443">
        <f t="shared" ref="J37:J40" si="2">PRODUCT(G37,H37,I37)</f>
        <v>29386.400000000001</v>
      </c>
    </row>
    <row r="38" spans="1:10" x14ac:dyDescent="0.25">
      <c r="A38" s="125"/>
      <c r="B38" s="561"/>
      <c r="C38" s="316" t="s">
        <v>68</v>
      </c>
      <c r="D38" s="394" t="s">
        <v>601</v>
      </c>
      <c r="E38" s="387" t="str">
        <f>" - " &amp; 'Giá VL'!E21</f>
        <v xml:space="preserve"> - Nước cất</v>
      </c>
      <c r="F38" s="561" t="str">
        <f>'Giá VL'!F21</f>
        <v>lít</v>
      </c>
      <c r="G38" s="485">
        <f>PTVT!G38</f>
        <v>0.5</v>
      </c>
      <c r="H38" s="443">
        <f>'Giá VL'!V21</f>
        <v>3500</v>
      </c>
      <c r="I38" s="534">
        <f>'Tiên lượng'!V10</f>
        <v>1</v>
      </c>
      <c r="J38" s="443">
        <f t="shared" si="2"/>
        <v>1750</v>
      </c>
    </row>
    <row r="39" spans="1:10" x14ac:dyDescent="0.25">
      <c r="A39" s="125"/>
      <c r="B39" s="561"/>
      <c r="C39" s="316" t="s">
        <v>68</v>
      </c>
      <c r="D39" s="394" t="s">
        <v>890</v>
      </c>
      <c r="E39" s="387" t="str">
        <f>" - " &amp; 'Giá VL'!E17</f>
        <v xml:space="preserve"> - Khay men</v>
      </c>
      <c r="F39" s="561" t="str">
        <f>'Giá VL'!F17</f>
        <v>cái</v>
      </c>
      <c r="G39" s="485">
        <f>PTVT!G39</f>
        <v>0.05</v>
      </c>
      <c r="H39" s="443">
        <f>'Giá VL'!V17</f>
        <v>42000</v>
      </c>
      <c r="I39" s="534">
        <f>'Tiên lượng'!V10</f>
        <v>1</v>
      </c>
      <c r="J39" s="443">
        <f t="shared" si="2"/>
        <v>2100</v>
      </c>
    </row>
    <row r="40" spans="1:10" x14ac:dyDescent="0.25">
      <c r="A40" s="125"/>
      <c r="B40" s="561"/>
      <c r="C40" s="316" t="s">
        <v>68</v>
      </c>
      <c r="D40" s="394" t="s">
        <v>674</v>
      </c>
      <c r="E40" s="387" t="s">
        <v>504</v>
      </c>
      <c r="F40" s="561" t="s">
        <v>414</v>
      </c>
      <c r="G40" s="485">
        <f>PTVT!G40</f>
        <v>10</v>
      </c>
      <c r="H40" s="443">
        <f>(G37*H37+G38*H38+G39*H39)/100</f>
        <v>332.36400000000003</v>
      </c>
      <c r="I40" s="534">
        <f>'Tiên lượng'!V10</f>
        <v>1</v>
      </c>
      <c r="J40" s="443">
        <f t="shared" si="2"/>
        <v>3323.6400000000003</v>
      </c>
    </row>
    <row r="41" spans="1:10" x14ac:dyDescent="0.25">
      <c r="A41" s="82"/>
      <c r="B41" s="512"/>
      <c r="C41" s="241" t="s">
        <v>68</v>
      </c>
      <c r="D41" s="241" t="s">
        <v>68</v>
      </c>
      <c r="E41" s="341" t="s">
        <v>796</v>
      </c>
      <c r="F41" s="512" t="s">
        <v>538</v>
      </c>
      <c r="G41" s="80"/>
      <c r="H41" s="390"/>
      <c r="I41" s="487"/>
      <c r="J41" s="390">
        <f>SUM(J42:J42)</f>
        <v>177473.68</v>
      </c>
    </row>
    <row r="42" spans="1:10" x14ac:dyDescent="0.25">
      <c r="A42" s="125"/>
      <c r="B42" s="561"/>
      <c r="C42" s="316" t="s">
        <v>68</v>
      </c>
      <c r="D42" s="394" t="s">
        <v>879</v>
      </c>
      <c r="E42" s="387" t="str">
        <f>" - " &amp; 'Giá NC'!E5</f>
        <v xml:space="preserve"> - Nhân công bậc 4,0/7 - Nhóm 4</v>
      </c>
      <c r="F42" s="561" t="str">
        <f>'Giá NC'!F5</f>
        <v>công</v>
      </c>
      <c r="G42" s="485">
        <f>PTVT!G42</f>
        <v>0.76</v>
      </c>
      <c r="H42" s="443">
        <f>'Giá NC'!K5</f>
        <v>233518</v>
      </c>
      <c r="I42" s="534">
        <f>'Tiên lượng'!W10</f>
        <v>1</v>
      </c>
      <c r="J42" s="443">
        <f>PRODUCT(G42,H42,I42)</f>
        <v>177473.68</v>
      </c>
    </row>
    <row r="43" spans="1:10" x14ac:dyDescent="0.25">
      <c r="A43" s="82"/>
      <c r="B43" s="512"/>
      <c r="C43" s="241" t="s">
        <v>68</v>
      </c>
      <c r="D43" s="241" t="s">
        <v>68</v>
      </c>
      <c r="E43" s="341" t="s">
        <v>471</v>
      </c>
      <c r="F43" s="512" t="s">
        <v>280</v>
      </c>
      <c r="G43" s="80"/>
      <c r="H43" s="390"/>
      <c r="I43" s="487"/>
      <c r="J43" s="390">
        <f>SUM(J44:J47)</f>
        <v>25381.149150000001</v>
      </c>
    </row>
    <row r="44" spans="1:10" x14ac:dyDescent="0.25">
      <c r="A44" s="125"/>
      <c r="B44" s="561"/>
      <c r="C44" s="316" t="s">
        <v>68</v>
      </c>
      <c r="D44" s="394" t="s">
        <v>714</v>
      </c>
      <c r="E44" s="387" t="str">
        <f>" - " &amp; 'Giá Máy'!E11</f>
        <v xml:space="preserve"> - Tủ sấy</v>
      </c>
      <c r="F44" s="561" t="str">
        <f>'Giá Máy'!F11</f>
        <v>ca</v>
      </c>
      <c r="G44" s="485">
        <f>PTVT!G44</f>
        <v>2.125</v>
      </c>
      <c r="H44" s="443">
        <f>'Giá Máy'!J11</f>
        <v>11348</v>
      </c>
      <c r="I44" s="534">
        <f>'Tiên lượng'!X10</f>
        <v>1</v>
      </c>
      <c r="J44" s="443">
        <f t="shared" ref="J44:J47" si="3">PRODUCT(G44,H44,I44)</f>
        <v>24114.5</v>
      </c>
    </row>
    <row r="45" spans="1:10" x14ac:dyDescent="0.25">
      <c r="A45" s="125"/>
      <c r="B45" s="561"/>
      <c r="C45" s="316" t="s">
        <v>68</v>
      </c>
      <c r="D45" s="394" t="s">
        <v>765</v>
      </c>
      <c r="E45" s="387" t="str">
        <f>" - " &amp; 'Giá Máy'!E9</f>
        <v xml:space="preserve"> - Máy hút ẩm</v>
      </c>
      <c r="F45" s="561" t="str">
        <f>'Giá Máy'!F9</f>
        <v>ca</v>
      </c>
      <c r="G45" s="485">
        <f>PTVT!G45</f>
        <v>3.0000000000000001E-3</v>
      </c>
      <c r="H45" s="443">
        <f>'Giá Máy'!J9</f>
        <v>9288</v>
      </c>
      <c r="I45" s="534">
        <f>'Tiên lượng'!X10</f>
        <v>1</v>
      </c>
      <c r="J45" s="443">
        <f t="shared" si="3"/>
        <v>27.864000000000001</v>
      </c>
    </row>
    <row r="46" spans="1:10" x14ac:dyDescent="0.25">
      <c r="A46" s="125"/>
      <c r="B46" s="561"/>
      <c r="C46" s="316" t="s">
        <v>68</v>
      </c>
      <c r="D46" s="394" t="s">
        <v>416</v>
      </c>
      <c r="E46" s="387" t="str">
        <f>" - " &amp; 'Giá Máy'!E7</f>
        <v xml:space="preserve"> - Cân kỹ thuật</v>
      </c>
      <c r="F46" s="561" t="str">
        <f>'Giá Máy'!F7</f>
        <v>ca</v>
      </c>
      <c r="G46" s="485">
        <f>PTVT!G46</f>
        <v>3.0000000000000001E-3</v>
      </c>
      <c r="H46" s="443">
        <f>'Giá Máy'!J7</f>
        <v>10053</v>
      </c>
      <c r="I46" s="534">
        <f>'Tiên lượng'!X10</f>
        <v>1</v>
      </c>
      <c r="J46" s="443">
        <f t="shared" si="3"/>
        <v>30.158999999999999</v>
      </c>
    </row>
    <row r="47" spans="1:10" x14ac:dyDescent="0.25">
      <c r="A47" s="299"/>
      <c r="B47" s="106"/>
      <c r="C47" s="504" t="s">
        <v>68</v>
      </c>
      <c r="D47" s="585" t="s">
        <v>122</v>
      </c>
      <c r="E47" s="577" t="s">
        <v>887</v>
      </c>
      <c r="F47" s="106" t="s">
        <v>414</v>
      </c>
      <c r="G47" s="57">
        <f>PTVT!G47</f>
        <v>5</v>
      </c>
      <c r="H47" s="626">
        <f>(G44*H44+G45*H45+G46*H46)/100</f>
        <v>241.72523000000001</v>
      </c>
      <c r="I47" s="87">
        <f>'Tiên lượng'!X10</f>
        <v>1</v>
      </c>
      <c r="J47" s="626">
        <f t="shared" si="3"/>
        <v>1208.6261500000001</v>
      </c>
    </row>
    <row r="48" spans="1:10" x14ac:dyDescent="0.25">
      <c r="A48" s="184"/>
      <c r="B48" s="628">
        <v>4</v>
      </c>
      <c r="C48" s="433" t="str">
        <f>'Tiên lượng'!C12</f>
        <v>DC.02002</v>
      </c>
      <c r="D48" s="433" t="str">
        <f>'Tiên lượng'!C12</f>
        <v>DC.02002</v>
      </c>
      <c r="E48" s="50" t="str">
        <f>'Tiên lượng'!D12</f>
        <v>Thí nghiệm cơ lý hóa của đất trong phòng thí nghiệm, chỉ tiêu độ ẩm độ hút ẩm</v>
      </c>
      <c r="F48" s="212" t="str">
        <f>'Tiên lượng'!E12</f>
        <v>1 chỉ tiêu</v>
      </c>
      <c r="G48" s="431"/>
      <c r="H48" s="502"/>
      <c r="I48" s="612"/>
      <c r="J48" s="183">
        <f>J49+J53+J55</f>
        <v>58368.830650000004</v>
      </c>
    </row>
    <row r="49" spans="1:10" x14ac:dyDescent="0.25">
      <c r="A49" s="82"/>
      <c r="B49" s="512"/>
      <c r="C49" s="241" t="s">
        <v>68</v>
      </c>
      <c r="D49" s="241" t="s">
        <v>68</v>
      </c>
      <c r="E49" s="341" t="s">
        <v>32</v>
      </c>
      <c r="F49" s="512" t="s">
        <v>1097</v>
      </c>
      <c r="G49" s="80"/>
      <c r="H49" s="390"/>
      <c r="I49" s="487"/>
      <c r="J49" s="390">
        <f>SUM(J50:J52)</f>
        <v>15559.445</v>
      </c>
    </row>
    <row r="50" spans="1:10" x14ac:dyDescent="0.25">
      <c r="A50" s="125"/>
      <c r="B50" s="561"/>
      <c r="C50" s="316" t="s">
        <v>68</v>
      </c>
      <c r="D50" s="394" t="s">
        <v>746</v>
      </c>
      <c r="E50" s="387" t="str">
        <f>" - " &amp; 'Giá VL'!E12</f>
        <v xml:space="preserve"> - Điện năng</v>
      </c>
      <c r="F50" s="561" t="str">
        <f>'Giá VL'!F12</f>
        <v>kWh</v>
      </c>
      <c r="G50" s="485">
        <f>PTVT!G50</f>
        <v>8.27</v>
      </c>
      <c r="H50" s="443">
        <f>'Giá VL'!V12</f>
        <v>1685</v>
      </c>
      <c r="I50" s="534">
        <f>'Tiên lượng'!V12</f>
        <v>1</v>
      </c>
      <c r="J50" s="443">
        <f t="shared" ref="J50:J52" si="4">PRODUCT(G50,H50,I50)</f>
        <v>13934.949999999999</v>
      </c>
    </row>
    <row r="51" spans="1:10" x14ac:dyDescent="0.25">
      <c r="A51" s="125"/>
      <c r="B51" s="561"/>
      <c r="C51" s="316" t="s">
        <v>68</v>
      </c>
      <c r="D51" s="394" t="s">
        <v>890</v>
      </c>
      <c r="E51" s="387" t="str">
        <f>" - " &amp; 'Giá VL'!E17</f>
        <v xml:space="preserve"> - Khay men</v>
      </c>
      <c r="F51" s="561" t="str">
        <f>'Giá VL'!F17</f>
        <v>cái</v>
      </c>
      <c r="G51" s="485">
        <f>PTVT!G51</f>
        <v>5.0000000000000001E-3</v>
      </c>
      <c r="H51" s="443">
        <f>'Giá VL'!V17</f>
        <v>42000</v>
      </c>
      <c r="I51" s="534">
        <f>'Tiên lượng'!V12</f>
        <v>1</v>
      </c>
      <c r="J51" s="443">
        <f t="shared" si="4"/>
        <v>210</v>
      </c>
    </row>
    <row r="52" spans="1:10" x14ac:dyDescent="0.25">
      <c r="A52" s="125"/>
      <c r="B52" s="561"/>
      <c r="C52" s="316" t="s">
        <v>68</v>
      </c>
      <c r="D52" s="394" t="s">
        <v>674</v>
      </c>
      <c r="E52" s="387" t="s">
        <v>504</v>
      </c>
      <c r="F52" s="561" t="s">
        <v>414</v>
      </c>
      <c r="G52" s="485">
        <f>PTVT!G52</f>
        <v>10</v>
      </c>
      <c r="H52" s="443">
        <f>(G50*H50+G51*H51)/100</f>
        <v>141.4495</v>
      </c>
      <c r="I52" s="534">
        <f>'Tiên lượng'!V12</f>
        <v>1</v>
      </c>
      <c r="J52" s="443">
        <f t="shared" si="4"/>
        <v>1414.4949999999999</v>
      </c>
    </row>
    <row r="53" spans="1:10" x14ac:dyDescent="0.25">
      <c r="A53" s="82"/>
      <c r="B53" s="512"/>
      <c r="C53" s="241" t="s">
        <v>68</v>
      </c>
      <c r="D53" s="241" t="s">
        <v>68</v>
      </c>
      <c r="E53" s="341" t="s">
        <v>796</v>
      </c>
      <c r="F53" s="512" t="s">
        <v>538</v>
      </c>
      <c r="G53" s="80"/>
      <c r="H53" s="390"/>
      <c r="I53" s="487"/>
      <c r="J53" s="390">
        <f>SUM(J54:J54)</f>
        <v>30590.858</v>
      </c>
    </row>
    <row r="54" spans="1:10" x14ac:dyDescent="0.25">
      <c r="A54" s="125"/>
      <c r="B54" s="561"/>
      <c r="C54" s="316" t="s">
        <v>68</v>
      </c>
      <c r="D54" s="394" t="s">
        <v>879</v>
      </c>
      <c r="E54" s="387" t="str">
        <f>" - " &amp; 'Giá NC'!E5</f>
        <v xml:space="preserve"> - Nhân công bậc 4,0/7 - Nhóm 4</v>
      </c>
      <c r="F54" s="561" t="str">
        <f>'Giá NC'!F5</f>
        <v>công</v>
      </c>
      <c r="G54" s="485">
        <f>PTVT!G54</f>
        <v>0.13100000000000001</v>
      </c>
      <c r="H54" s="443">
        <f>'Giá NC'!K5</f>
        <v>233518</v>
      </c>
      <c r="I54" s="534">
        <f>'Tiên lượng'!W12</f>
        <v>1</v>
      </c>
      <c r="J54" s="443">
        <f>PRODUCT(G54,H54,I54)</f>
        <v>30590.858</v>
      </c>
    </row>
    <row r="55" spans="1:10" x14ac:dyDescent="0.25">
      <c r="A55" s="82"/>
      <c r="B55" s="512"/>
      <c r="C55" s="241" t="s">
        <v>68</v>
      </c>
      <c r="D55" s="241" t="s">
        <v>68</v>
      </c>
      <c r="E55" s="341" t="s">
        <v>471</v>
      </c>
      <c r="F55" s="512" t="s">
        <v>280</v>
      </c>
      <c r="G55" s="80"/>
      <c r="H55" s="390"/>
      <c r="I55" s="487"/>
      <c r="J55" s="390">
        <f>SUM(J56:J59)</f>
        <v>12218.52765</v>
      </c>
    </row>
    <row r="56" spans="1:10" x14ac:dyDescent="0.25">
      <c r="A56" s="125"/>
      <c r="B56" s="561"/>
      <c r="C56" s="316" t="s">
        <v>68</v>
      </c>
      <c r="D56" s="394" t="s">
        <v>714</v>
      </c>
      <c r="E56" s="387" t="str">
        <f>" - " &amp; 'Giá Máy'!E11</f>
        <v xml:space="preserve"> - Tủ sấy</v>
      </c>
      <c r="F56" s="561" t="str">
        <f>'Giá Máy'!F11</f>
        <v>ca</v>
      </c>
      <c r="G56" s="485">
        <f>PTVT!G56</f>
        <v>1</v>
      </c>
      <c r="H56" s="443">
        <f>'Giá Máy'!J11</f>
        <v>11348</v>
      </c>
      <c r="I56" s="534">
        <f>'Tiên lượng'!X12</f>
        <v>1</v>
      </c>
      <c r="J56" s="443">
        <f t="shared" ref="J56:J59" si="5">PRODUCT(G56,H56,I56)</f>
        <v>11348</v>
      </c>
    </row>
    <row r="57" spans="1:10" x14ac:dyDescent="0.25">
      <c r="A57" s="125"/>
      <c r="B57" s="561"/>
      <c r="C57" s="316" t="s">
        <v>68</v>
      </c>
      <c r="D57" s="394" t="s">
        <v>765</v>
      </c>
      <c r="E57" s="387" t="str">
        <f>" - " &amp; 'Giá Máy'!E9</f>
        <v xml:space="preserve"> - Máy hút ẩm</v>
      </c>
      <c r="F57" s="561" t="str">
        <f>'Giá Máy'!F9</f>
        <v>ca</v>
      </c>
      <c r="G57" s="485">
        <f>PTVT!G57</f>
        <v>0.03</v>
      </c>
      <c r="H57" s="443">
        <f>'Giá Máy'!J9</f>
        <v>9288</v>
      </c>
      <c r="I57" s="534">
        <f>'Tiên lượng'!X12</f>
        <v>1</v>
      </c>
      <c r="J57" s="443">
        <f t="shared" si="5"/>
        <v>278.64</v>
      </c>
    </row>
    <row r="58" spans="1:10" x14ac:dyDescent="0.25">
      <c r="A58" s="125"/>
      <c r="B58" s="561"/>
      <c r="C58" s="316" t="s">
        <v>68</v>
      </c>
      <c r="D58" s="394" t="s">
        <v>416</v>
      </c>
      <c r="E58" s="387" t="str">
        <f>" - " &amp; 'Giá Máy'!E7</f>
        <v xml:space="preserve"> - Cân kỹ thuật</v>
      </c>
      <c r="F58" s="561" t="str">
        <f>'Giá Máy'!F7</f>
        <v>ca</v>
      </c>
      <c r="G58" s="485">
        <f>PTVT!G58</f>
        <v>1E-3</v>
      </c>
      <c r="H58" s="443">
        <f>'Giá Máy'!J7</f>
        <v>10053</v>
      </c>
      <c r="I58" s="534">
        <f>'Tiên lượng'!X12</f>
        <v>1</v>
      </c>
      <c r="J58" s="443">
        <f t="shared" si="5"/>
        <v>10.053000000000001</v>
      </c>
    </row>
    <row r="59" spans="1:10" x14ac:dyDescent="0.25">
      <c r="A59" s="299"/>
      <c r="B59" s="106"/>
      <c r="C59" s="504" t="s">
        <v>68</v>
      </c>
      <c r="D59" s="585" t="s">
        <v>122</v>
      </c>
      <c r="E59" s="577" t="s">
        <v>887</v>
      </c>
      <c r="F59" s="106" t="s">
        <v>414</v>
      </c>
      <c r="G59" s="57">
        <f>PTVT!G59</f>
        <v>5</v>
      </c>
      <c r="H59" s="626">
        <f>(G56*H56+G57*H57+G58*H58)/100</f>
        <v>116.36693</v>
      </c>
      <c r="I59" s="87">
        <f>'Tiên lượng'!X12</f>
        <v>1</v>
      </c>
      <c r="J59" s="626">
        <f t="shared" si="5"/>
        <v>581.83465000000001</v>
      </c>
    </row>
    <row r="60" spans="1:10" x14ac:dyDescent="0.25">
      <c r="A60" s="184"/>
      <c r="B60" s="628">
        <v>5</v>
      </c>
      <c r="C60" s="433" t="str">
        <f>'Tiên lượng'!C14</f>
        <v>DC.02003</v>
      </c>
      <c r="D60" s="433" t="str">
        <f>'Tiên lượng'!C14</f>
        <v>DC.02003</v>
      </c>
      <c r="E60" s="50" t="str">
        <f>'Tiên lượng'!D14</f>
        <v>Thí nghiệm cơ lý hóa của đất trong phòng thí nghiệm, chỉ tiêu giới hạn dẻo, giới hạn chảy</v>
      </c>
      <c r="F60" s="212" t="str">
        <f>'Tiên lượng'!E14</f>
        <v>1 chỉ tiêu</v>
      </c>
      <c r="G60" s="431"/>
      <c r="H60" s="502"/>
      <c r="I60" s="612"/>
      <c r="J60" s="183">
        <f>J61+J65+J67</f>
        <v>93070.493650000004</v>
      </c>
    </row>
    <row r="61" spans="1:10" x14ac:dyDescent="0.25">
      <c r="A61" s="82"/>
      <c r="B61" s="512"/>
      <c r="C61" s="241" t="s">
        <v>68</v>
      </c>
      <c r="D61" s="241" t="s">
        <v>68</v>
      </c>
      <c r="E61" s="341" t="s">
        <v>32</v>
      </c>
      <c r="F61" s="512" t="s">
        <v>1097</v>
      </c>
      <c r="G61" s="80"/>
      <c r="H61" s="390"/>
      <c r="I61" s="487"/>
      <c r="J61" s="390">
        <f>SUM(J62:J64)</f>
        <v>15615.050000000003</v>
      </c>
    </row>
    <row r="62" spans="1:10" x14ac:dyDescent="0.25">
      <c r="A62" s="125"/>
      <c r="B62" s="561"/>
      <c r="C62" s="316" t="s">
        <v>68</v>
      </c>
      <c r="D62" s="394" t="s">
        <v>746</v>
      </c>
      <c r="E62" s="387" t="str">
        <f>" - " &amp; 'Giá VL'!E12</f>
        <v xml:space="preserve"> - Điện năng</v>
      </c>
      <c r="F62" s="561" t="str">
        <f>'Giá VL'!F12</f>
        <v>kWh</v>
      </c>
      <c r="G62" s="485">
        <f>PTVT!G62</f>
        <v>8.3000000000000007</v>
      </c>
      <c r="H62" s="443">
        <f>'Giá VL'!V12</f>
        <v>1685</v>
      </c>
      <c r="I62" s="534">
        <f>'Tiên lượng'!V14</f>
        <v>1</v>
      </c>
      <c r="J62" s="443">
        <f t="shared" ref="J62:J64" si="6">PRODUCT(G62,H62,I62)</f>
        <v>13985.500000000002</v>
      </c>
    </row>
    <row r="63" spans="1:10" x14ac:dyDescent="0.25">
      <c r="A63" s="125"/>
      <c r="B63" s="561"/>
      <c r="C63" s="316" t="s">
        <v>68</v>
      </c>
      <c r="D63" s="394" t="s">
        <v>890</v>
      </c>
      <c r="E63" s="387" t="str">
        <f>" - " &amp; 'Giá VL'!E17</f>
        <v xml:space="preserve"> - Khay men</v>
      </c>
      <c r="F63" s="561" t="str">
        <f>'Giá VL'!F17</f>
        <v>cái</v>
      </c>
      <c r="G63" s="485">
        <f>PTVT!G63</f>
        <v>5.0000000000000001E-3</v>
      </c>
      <c r="H63" s="443">
        <f>'Giá VL'!V17</f>
        <v>42000</v>
      </c>
      <c r="I63" s="534">
        <f>'Tiên lượng'!V14</f>
        <v>1</v>
      </c>
      <c r="J63" s="443">
        <f t="shared" si="6"/>
        <v>210</v>
      </c>
    </row>
    <row r="64" spans="1:10" x14ac:dyDescent="0.25">
      <c r="A64" s="125"/>
      <c r="B64" s="561"/>
      <c r="C64" s="316" t="s">
        <v>68</v>
      </c>
      <c r="D64" s="394" t="s">
        <v>674</v>
      </c>
      <c r="E64" s="387" t="s">
        <v>504</v>
      </c>
      <c r="F64" s="561" t="s">
        <v>414</v>
      </c>
      <c r="G64" s="485">
        <f>PTVT!G64</f>
        <v>10</v>
      </c>
      <c r="H64" s="443">
        <f>(G62*H62+G63*H63)/100</f>
        <v>141.95500000000001</v>
      </c>
      <c r="I64" s="534">
        <f>'Tiên lượng'!V14</f>
        <v>1</v>
      </c>
      <c r="J64" s="443">
        <f t="shared" si="6"/>
        <v>1419.5500000000002</v>
      </c>
    </row>
    <row r="65" spans="1:10" x14ac:dyDescent="0.25">
      <c r="A65" s="82"/>
      <c r="B65" s="512"/>
      <c r="C65" s="241" t="s">
        <v>68</v>
      </c>
      <c r="D65" s="241" t="s">
        <v>68</v>
      </c>
      <c r="E65" s="341" t="s">
        <v>796</v>
      </c>
      <c r="F65" s="512" t="s">
        <v>538</v>
      </c>
      <c r="G65" s="80"/>
      <c r="H65" s="390"/>
      <c r="I65" s="487"/>
      <c r="J65" s="390">
        <f>SUM(J66:J66)</f>
        <v>64217.450000000004</v>
      </c>
    </row>
    <row r="66" spans="1:10" x14ac:dyDescent="0.25">
      <c r="A66" s="125"/>
      <c r="B66" s="561"/>
      <c r="C66" s="316" t="s">
        <v>68</v>
      </c>
      <c r="D66" s="394" t="s">
        <v>879</v>
      </c>
      <c r="E66" s="387" t="str">
        <f>" - " &amp; 'Giá NC'!E5</f>
        <v xml:space="preserve"> - Nhân công bậc 4,0/7 - Nhóm 4</v>
      </c>
      <c r="F66" s="561" t="str">
        <f>'Giá NC'!F5</f>
        <v>công</v>
      </c>
      <c r="G66" s="485">
        <f>PTVT!G66</f>
        <v>0.27500000000000002</v>
      </c>
      <c r="H66" s="443">
        <f>'Giá NC'!K5</f>
        <v>233518</v>
      </c>
      <c r="I66" s="534">
        <f>'Tiên lượng'!W14</f>
        <v>1</v>
      </c>
      <c r="J66" s="443">
        <f>PRODUCT(G66,H66,I66)</f>
        <v>64217.450000000004</v>
      </c>
    </row>
    <row r="67" spans="1:10" x14ac:dyDescent="0.25">
      <c r="A67" s="82"/>
      <c r="B67" s="512"/>
      <c r="C67" s="241" t="s">
        <v>68</v>
      </c>
      <c r="D67" s="241" t="s">
        <v>68</v>
      </c>
      <c r="E67" s="341" t="s">
        <v>471</v>
      </c>
      <c r="F67" s="512" t="s">
        <v>280</v>
      </c>
      <c r="G67" s="80"/>
      <c r="H67" s="390"/>
      <c r="I67" s="487"/>
      <c r="J67" s="390">
        <f>SUM(J68:J72)</f>
        <v>13237.993649999999</v>
      </c>
    </row>
    <row r="68" spans="1:10" x14ac:dyDescent="0.25">
      <c r="A68" s="125"/>
      <c r="B68" s="561"/>
      <c r="C68" s="316" t="s">
        <v>68</v>
      </c>
      <c r="D68" s="394" t="s">
        <v>714</v>
      </c>
      <c r="E68" s="387" t="str">
        <f>" - " &amp; 'Giá Máy'!E11</f>
        <v xml:space="preserve"> - Tủ sấy</v>
      </c>
      <c r="F68" s="561" t="str">
        <f>'Giá Máy'!F11</f>
        <v>ca</v>
      </c>
      <c r="G68" s="485">
        <f>PTVT!G68</f>
        <v>1</v>
      </c>
      <c r="H68" s="443">
        <f>'Giá Máy'!J11</f>
        <v>11348</v>
      </c>
      <c r="I68" s="534">
        <f>'Tiên lượng'!X14</f>
        <v>1</v>
      </c>
      <c r="J68" s="443">
        <f t="shared" ref="J68:J72" si="7">PRODUCT(G68,H68,I68)</f>
        <v>11348</v>
      </c>
    </row>
    <row r="69" spans="1:10" x14ac:dyDescent="0.25">
      <c r="A69" s="125"/>
      <c r="B69" s="561"/>
      <c r="C69" s="316" t="s">
        <v>68</v>
      </c>
      <c r="D69" s="394" t="s">
        <v>765</v>
      </c>
      <c r="E69" s="387" t="str">
        <f>" - " &amp; 'Giá Máy'!E9</f>
        <v xml:space="preserve"> - Máy hút ẩm</v>
      </c>
      <c r="F69" s="561" t="str">
        <f>'Giá Máy'!F9</f>
        <v>ca</v>
      </c>
      <c r="G69" s="485">
        <f>PTVT!G69</f>
        <v>0.03</v>
      </c>
      <c r="H69" s="443">
        <f>'Giá Máy'!J9</f>
        <v>9288</v>
      </c>
      <c r="I69" s="534">
        <f>'Tiên lượng'!X14</f>
        <v>1</v>
      </c>
      <c r="J69" s="443">
        <f t="shared" si="7"/>
        <v>278.64</v>
      </c>
    </row>
    <row r="70" spans="1:10" x14ac:dyDescent="0.25">
      <c r="A70" s="125"/>
      <c r="B70" s="561"/>
      <c r="C70" s="316" t="s">
        <v>68</v>
      </c>
      <c r="D70" s="394" t="s">
        <v>416</v>
      </c>
      <c r="E70" s="387" t="str">
        <f>" - " &amp; 'Giá Máy'!E7</f>
        <v xml:space="preserve"> - Cân kỹ thuật</v>
      </c>
      <c r="F70" s="561" t="str">
        <f>'Giá Máy'!F7</f>
        <v>ca</v>
      </c>
      <c r="G70" s="485">
        <f>PTVT!G70</f>
        <v>6.3E-2</v>
      </c>
      <c r="H70" s="443">
        <f>'Giá Máy'!J7</f>
        <v>10053</v>
      </c>
      <c r="I70" s="534">
        <f>'Tiên lượng'!X14</f>
        <v>1</v>
      </c>
      <c r="J70" s="443">
        <f t="shared" si="7"/>
        <v>633.33900000000006</v>
      </c>
    </row>
    <row r="71" spans="1:10" x14ac:dyDescent="0.25">
      <c r="A71" s="125"/>
      <c r="B71" s="561"/>
      <c r="C71" s="316" t="s">
        <v>68</v>
      </c>
      <c r="D71" s="394" t="s">
        <v>738</v>
      </c>
      <c r="E71" s="387" t="str">
        <f>" - " &amp; 'Giá Máy'!E10</f>
        <v xml:space="preserve"> - Máy Giragang</v>
      </c>
      <c r="F71" s="561" t="str">
        <f>'Giá Máy'!F10</f>
        <v>ca</v>
      </c>
      <c r="G71" s="485">
        <f>PTVT!G71</f>
        <v>6.3E-2</v>
      </c>
      <c r="H71" s="443">
        <f>'Giá Máy'!J10</f>
        <v>5518</v>
      </c>
      <c r="I71" s="534">
        <f>'Tiên lượng'!X14</f>
        <v>1</v>
      </c>
      <c r="J71" s="443">
        <f t="shared" si="7"/>
        <v>347.63400000000001</v>
      </c>
    </row>
    <row r="72" spans="1:10" x14ac:dyDescent="0.25">
      <c r="A72" s="299"/>
      <c r="B72" s="106"/>
      <c r="C72" s="504" t="s">
        <v>68</v>
      </c>
      <c r="D72" s="585" t="s">
        <v>122</v>
      </c>
      <c r="E72" s="577" t="s">
        <v>887</v>
      </c>
      <c r="F72" s="106" t="s">
        <v>414</v>
      </c>
      <c r="G72" s="57">
        <f>PTVT!G72</f>
        <v>5</v>
      </c>
      <c r="H72" s="626">
        <f>(G68*H68+G69*H69+G70*H70+G71*H71)/100</f>
        <v>126.07612999999999</v>
      </c>
      <c r="I72" s="87">
        <f>'Tiên lượng'!X14</f>
        <v>1</v>
      </c>
      <c r="J72" s="626">
        <f t="shared" si="7"/>
        <v>630.38064999999995</v>
      </c>
    </row>
    <row r="73" spans="1:10" x14ac:dyDescent="0.25">
      <c r="A73" s="184"/>
      <c r="B73" s="628">
        <v>6</v>
      </c>
      <c r="C73" s="433" t="str">
        <f>'Tiên lượng'!C15</f>
        <v>DC.02004</v>
      </c>
      <c r="D73" s="433" t="str">
        <f>'Tiên lượng'!C15</f>
        <v>DC.02004</v>
      </c>
      <c r="E73" s="50" t="str">
        <f>'Tiên lượng'!D15</f>
        <v>Thí nghiệm cơ lý hóa của đất trong phòng thí nghiệm, thành phẩn hạt</v>
      </c>
      <c r="F73" s="212" t="str">
        <f>'Tiên lượng'!E15</f>
        <v>1 chỉ tiêu</v>
      </c>
      <c r="G73" s="431"/>
      <c r="H73" s="502"/>
      <c r="I73" s="612"/>
      <c r="J73" s="183">
        <f>J74+J81+J83</f>
        <v>137727.33744999999</v>
      </c>
    </row>
    <row r="74" spans="1:10" x14ac:dyDescent="0.25">
      <c r="A74" s="82"/>
      <c r="B74" s="512"/>
      <c r="C74" s="241" t="s">
        <v>68</v>
      </c>
      <c r="D74" s="241" t="s">
        <v>68</v>
      </c>
      <c r="E74" s="341" t="s">
        <v>32</v>
      </c>
      <c r="F74" s="512" t="s">
        <v>1097</v>
      </c>
      <c r="G74" s="80"/>
      <c r="H74" s="390"/>
      <c r="I74" s="487"/>
      <c r="J74" s="390">
        <f>SUM(J75:J80)</f>
        <v>24332.934999999998</v>
      </c>
    </row>
    <row r="75" spans="1:10" x14ac:dyDescent="0.25">
      <c r="A75" s="125"/>
      <c r="B75" s="561"/>
      <c r="C75" s="316" t="s">
        <v>68</v>
      </c>
      <c r="D75" s="394" t="s">
        <v>746</v>
      </c>
      <c r="E75" s="387" t="str">
        <f>" - " &amp; 'Giá VL'!E12</f>
        <v xml:space="preserve"> - Điện năng</v>
      </c>
      <c r="F75" s="561" t="str">
        <f>'Giá VL'!F12</f>
        <v>kWh</v>
      </c>
      <c r="G75" s="485">
        <f>PTVT!G75</f>
        <v>8.41</v>
      </c>
      <c r="H75" s="443">
        <f>'Giá VL'!V12</f>
        <v>1685</v>
      </c>
      <c r="I75" s="534">
        <f>'Tiên lượng'!V15</f>
        <v>1</v>
      </c>
      <c r="J75" s="443">
        <f t="shared" ref="J75:J80" si="8">PRODUCT(G75,H75,I75)</f>
        <v>14170.85</v>
      </c>
    </row>
    <row r="76" spans="1:10" x14ac:dyDescent="0.25">
      <c r="A76" s="125"/>
      <c r="B76" s="561"/>
      <c r="C76" s="316" t="s">
        <v>68</v>
      </c>
      <c r="D76" s="394" t="s">
        <v>642</v>
      </c>
      <c r="E76" s="387" t="str">
        <f>" - " &amp; 'Giá VL'!E20</f>
        <v xml:space="preserve"> - Nhiệt kế</v>
      </c>
      <c r="F76" s="561" t="str">
        <f>'Giá VL'!F20</f>
        <v>cái</v>
      </c>
      <c r="G76" s="485">
        <f>PTVT!G76</f>
        <v>5.0000000000000001E-3</v>
      </c>
      <c r="H76" s="443">
        <f>'Giá VL'!V20</f>
        <v>60000</v>
      </c>
      <c r="I76" s="534">
        <f>'Tiên lượng'!V15</f>
        <v>1</v>
      </c>
      <c r="J76" s="443">
        <f t="shared" si="8"/>
        <v>300</v>
      </c>
    </row>
    <row r="77" spans="1:10" x14ac:dyDescent="0.25">
      <c r="A77" s="125"/>
      <c r="B77" s="561"/>
      <c r="C77" s="316" t="s">
        <v>68</v>
      </c>
      <c r="D77" s="394" t="s">
        <v>601</v>
      </c>
      <c r="E77" s="387" t="str">
        <f>" - " &amp; 'Giá VL'!E21</f>
        <v xml:space="preserve"> - Nước cất</v>
      </c>
      <c r="F77" s="561" t="str">
        <f>'Giá VL'!F21</f>
        <v>lít</v>
      </c>
      <c r="G77" s="485">
        <f>PTVT!G77</f>
        <v>2</v>
      </c>
      <c r="H77" s="443">
        <f>'Giá VL'!V21</f>
        <v>3500</v>
      </c>
      <c r="I77" s="534">
        <f>'Tiên lượng'!V15</f>
        <v>1</v>
      </c>
      <c r="J77" s="443">
        <f t="shared" si="8"/>
        <v>7000</v>
      </c>
    </row>
    <row r="78" spans="1:10" x14ac:dyDescent="0.25">
      <c r="A78" s="125"/>
      <c r="B78" s="561"/>
      <c r="C78" s="316" t="s">
        <v>68</v>
      </c>
      <c r="D78" s="394" t="s">
        <v>890</v>
      </c>
      <c r="E78" s="387" t="str">
        <f>" - " &amp; 'Giá VL'!E17</f>
        <v xml:space="preserve"> - Khay men</v>
      </c>
      <c r="F78" s="561" t="str">
        <f>'Giá VL'!F17</f>
        <v>cái</v>
      </c>
      <c r="G78" s="485">
        <f>PTVT!G78</f>
        <v>5.0000000000000001E-3</v>
      </c>
      <c r="H78" s="443">
        <f>'Giá VL'!V17</f>
        <v>42000</v>
      </c>
      <c r="I78" s="534">
        <f>'Tiên lượng'!V15</f>
        <v>1</v>
      </c>
      <c r="J78" s="443">
        <f t="shared" si="8"/>
        <v>210</v>
      </c>
    </row>
    <row r="79" spans="1:10" x14ac:dyDescent="0.25">
      <c r="A79" s="125"/>
      <c r="B79" s="561"/>
      <c r="C79" s="316" t="s">
        <v>68</v>
      </c>
      <c r="D79" s="394" t="s">
        <v>315</v>
      </c>
      <c r="E79" s="387" t="str">
        <f>" - " &amp; 'Giá VL'!E5</f>
        <v xml:space="preserve"> - Amoni hydroxit (NH4OH)</v>
      </c>
      <c r="F79" s="561" t="str">
        <f>'Giá VL'!F5</f>
        <v>kg</v>
      </c>
      <c r="G79" s="485">
        <f>PTVT!G79</f>
        <v>0.1</v>
      </c>
      <c r="H79" s="443">
        <f>'Giá VL'!V5</f>
        <v>4400</v>
      </c>
      <c r="I79" s="534">
        <f>'Tiên lượng'!V15</f>
        <v>1</v>
      </c>
      <c r="J79" s="443">
        <f t="shared" si="8"/>
        <v>440</v>
      </c>
    </row>
    <row r="80" spans="1:10" x14ac:dyDescent="0.25">
      <c r="A80" s="125"/>
      <c r="B80" s="561"/>
      <c r="C80" s="316" t="s">
        <v>68</v>
      </c>
      <c r="D80" s="394" t="s">
        <v>674</v>
      </c>
      <c r="E80" s="387" t="s">
        <v>504</v>
      </c>
      <c r="F80" s="561" t="s">
        <v>414</v>
      </c>
      <c r="G80" s="485">
        <f>PTVT!G80</f>
        <v>10</v>
      </c>
      <c r="H80" s="443">
        <f>(G75*H75+G76*H76+G77*H77+G78*H78+G79*H79)/100</f>
        <v>221.20849999999999</v>
      </c>
      <c r="I80" s="534">
        <f>'Tiên lượng'!V15</f>
        <v>1</v>
      </c>
      <c r="J80" s="443">
        <f t="shared" si="8"/>
        <v>2212.085</v>
      </c>
    </row>
    <row r="81" spans="1:10" x14ac:dyDescent="0.25">
      <c r="A81" s="82"/>
      <c r="B81" s="512"/>
      <c r="C81" s="241" t="s">
        <v>68</v>
      </c>
      <c r="D81" s="241" t="s">
        <v>68</v>
      </c>
      <c r="E81" s="341" t="s">
        <v>796</v>
      </c>
      <c r="F81" s="512" t="s">
        <v>538</v>
      </c>
      <c r="G81" s="80"/>
      <c r="H81" s="390"/>
      <c r="I81" s="487"/>
      <c r="J81" s="390">
        <f>SUM(J82:J82)</f>
        <v>98077.56</v>
      </c>
    </row>
    <row r="82" spans="1:10" x14ac:dyDescent="0.25">
      <c r="A82" s="125"/>
      <c r="B82" s="561"/>
      <c r="C82" s="316" t="s">
        <v>68</v>
      </c>
      <c r="D82" s="394" t="s">
        <v>879</v>
      </c>
      <c r="E82" s="387" t="str">
        <f>" - " &amp; 'Giá NC'!E5</f>
        <v xml:space="preserve"> - Nhân công bậc 4,0/7 - Nhóm 4</v>
      </c>
      <c r="F82" s="561" t="str">
        <f>'Giá NC'!F5</f>
        <v>công</v>
      </c>
      <c r="G82" s="485">
        <f>PTVT!G82</f>
        <v>0.42</v>
      </c>
      <c r="H82" s="443">
        <f>'Giá NC'!K5</f>
        <v>233518</v>
      </c>
      <c r="I82" s="534">
        <f>'Tiên lượng'!W15</f>
        <v>1</v>
      </c>
      <c r="J82" s="443">
        <f>PRODUCT(G82,H82,I82)</f>
        <v>98077.56</v>
      </c>
    </row>
    <row r="83" spans="1:10" x14ac:dyDescent="0.25">
      <c r="A83" s="82"/>
      <c r="B83" s="512"/>
      <c r="C83" s="241" t="s">
        <v>68</v>
      </c>
      <c r="D83" s="241" t="s">
        <v>68</v>
      </c>
      <c r="E83" s="341" t="s">
        <v>471</v>
      </c>
      <c r="F83" s="512" t="s">
        <v>280</v>
      </c>
      <c r="G83" s="80"/>
      <c r="H83" s="390"/>
      <c r="I83" s="487"/>
      <c r="J83" s="390">
        <f>SUM(J84:J87)</f>
        <v>15316.842449999998</v>
      </c>
    </row>
    <row r="84" spans="1:10" x14ac:dyDescent="0.25">
      <c r="A84" s="125"/>
      <c r="B84" s="561"/>
      <c r="C84" s="316" t="s">
        <v>68</v>
      </c>
      <c r="D84" s="394" t="s">
        <v>714</v>
      </c>
      <c r="E84" s="387" t="str">
        <f>" - " &amp; 'Giá Máy'!E11</f>
        <v xml:space="preserve"> - Tủ sấy</v>
      </c>
      <c r="F84" s="561" t="str">
        <f>'Giá Máy'!F11</f>
        <v>ca</v>
      </c>
      <c r="G84" s="485">
        <f>PTVT!G84</f>
        <v>1</v>
      </c>
      <c r="H84" s="443">
        <f>'Giá Máy'!J11</f>
        <v>11348</v>
      </c>
      <c r="I84" s="534">
        <f>'Tiên lượng'!X15</f>
        <v>1</v>
      </c>
      <c r="J84" s="443">
        <f t="shared" ref="J84:J87" si="9">PRODUCT(G84,H84,I84)</f>
        <v>11348</v>
      </c>
    </row>
    <row r="85" spans="1:10" x14ac:dyDescent="0.25">
      <c r="A85" s="125"/>
      <c r="B85" s="561"/>
      <c r="C85" s="316" t="s">
        <v>68</v>
      </c>
      <c r="D85" s="394" t="s">
        <v>765</v>
      </c>
      <c r="E85" s="387" t="str">
        <f>" - " &amp; 'Giá Máy'!E9</f>
        <v xml:space="preserve"> - Máy hút ẩm</v>
      </c>
      <c r="F85" s="561" t="str">
        <f>'Giá Máy'!F9</f>
        <v>ca</v>
      </c>
      <c r="G85" s="485">
        <f>PTVT!G85</f>
        <v>0.01</v>
      </c>
      <c r="H85" s="443">
        <f>'Giá Máy'!J9</f>
        <v>9288</v>
      </c>
      <c r="I85" s="534">
        <f>'Tiên lượng'!X15</f>
        <v>1</v>
      </c>
      <c r="J85" s="443">
        <f t="shared" si="9"/>
        <v>92.88</v>
      </c>
    </row>
    <row r="86" spans="1:10" x14ac:dyDescent="0.25">
      <c r="A86" s="125"/>
      <c r="B86" s="561"/>
      <c r="C86" s="316" t="s">
        <v>68</v>
      </c>
      <c r="D86" s="394" t="s">
        <v>416</v>
      </c>
      <c r="E86" s="387" t="str">
        <f>" - " &amp; 'Giá Máy'!E7</f>
        <v xml:space="preserve"> - Cân kỹ thuật</v>
      </c>
      <c r="F86" s="561" t="str">
        <f>'Giá Máy'!F7</f>
        <v>ca</v>
      </c>
      <c r="G86" s="485">
        <f>PTVT!G86</f>
        <v>0.313</v>
      </c>
      <c r="H86" s="443">
        <f>'Giá Máy'!J7</f>
        <v>10053</v>
      </c>
      <c r="I86" s="534">
        <f>'Tiên lượng'!X15</f>
        <v>1</v>
      </c>
      <c r="J86" s="443">
        <f t="shared" si="9"/>
        <v>3146.5889999999999</v>
      </c>
    </row>
    <row r="87" spans="1:10" x14ac:dyDescent="0.25">
      <c r="A87" s="299"/>
      <c r="B87" s="106"/>
      <c r="C87" s="504" t="s">
        <v>68</v>
      </c>
      <c r="D87" s="585" t="s">
        <v>122</v>
      </c>
      <c r="E87" s="577" t="s">
        <v>887</v>
      </c>
      <c r="F87" s="106" t="s">
        <v>414</v>
      </c>
      <c r="G87" s="57">
        <f>PTVT!G87</f>
        <v>5</v>
      </c>
      <c r="H87" s="626">
        <f>(G84*H84+G85*H85+G86*H86)/100</f>
        <v>145.87468999999999</v>
      </c>
      <c r="I87" s="87">
        <f>'Tiên lượng'!X15</f>
        <v>1</v>
      </c>
      <c r="J87" s="626">
        <f t="shared" si="9"/>
        <v>729.37344999999993</v>
      </c>
    </row>
    <row r="88" spans="1:10" x14ac:dyDescent="0.25">
      <c r="A88" s="184"/>
      <c r="B88" s="628">
        <v>7</v>
      </c>
      <c r="C88" s="433" t="str">
        <f>'Tiên lượng'!C17</f>
        <v>DC.02006</v>
      </c>
      <c r="D88" s="433" t="str">
        <f>'Tiên lượng'!C17</f>
        <v>DC.02006</v>
      </c>
      <c r="E88" s="50" t="str">
        <f>'Tiên lượng'!D17</f>
        <v>Thí nghiệm cơ lý hóa của đất trong phòng thí nghiệm, sức chống cắt trên máy cắt phẳng</v>
      </c>
      <c r="F88" s="212" t="str">
        <f>'Tiên lượng'!E17</f>
        <v>1 chỉ tiêu</v>
      </c>
      <c r="G88" s="431"/>
      <c r="H88" s="502"/>
      <c r="I88" s="612"/>
      <c r="J88" s="183">
        <f>J89+J94+J96</f>
        <v>398340.48095</v>
      </c>
    </row>
    <row r="89" spans="1:10" x14ac:dyDescent="0.25">
      <c r="A89" s="82"/>
      <c r="B89" s="512"/>
      <c r="C89" s="241" t="s">
        <v>68</v>
      </c>
      <c r="D89" s="241" t="s">
        <v>68</v>
      </c>
      <c r="E89" s="341" t="s">
        <v>32</v>
      </c>
      <c r="F89" s="512" t="s">
        <v>1097</v>
      </c>
      <c r="G89" s="80"/>
      <c r="H89" s="390"/>
      <c r="I89" s="487"/>
      <c r="J89" s="390">
        <f>SUM(J90:J93)</f>
        <v>374323.67499999999</v>
      </c>
    </row>
    <row r="90" spans="1:10" x14ac:dyDescent="0.25">
      <c r="A90" s="125"/>
      <c r="B90" s="561"/>
      <c r="C90" s="316" t="s">
        <v>68</v>
      </c>
      <c r="D90" s="394" t="s">
        <v>746</v>
      </c>
      <c r="E90" s="387" t="str">
        <f>" - " &amp; 'Giá VL'!E12</f>
        <v xml:space="preserve"> - Điện năng</v>
      </c>
      <c r="F90" s="561" t="str">
        <f>'Giá VL'!F12</f>
        <v>kWh</v>
      </c>
      <c r="G90" s="485">
        <f>PTVT!G90</f>
        <v>0.05</v>
      </c>
      <c r="H90" s="443">
        <f>'Giá VL'!V12</f>
        <v>1685</v>
      </c>
      <c r="I90" s="534">
        <f>'Tiên lượng'!V17</f>
        <v>1</v>
      </c>
      <c r="J90" s="443">
        <f t="shared" ref="J90:J93" si="10">PRODUCT(G90,H90,I90)</f>
        <v>84.25</v>
      </c>
    </row>
    <row r="91" spans="1:10" x14ac:dyDescent="0.25">
      <c r="A91" s="125"/>
      <c r="B91" s="561"/>
      <c r="C91" s="316" t="s">
        <v>68</v>
      </c>
      <c r="D91" s="394" t="s">
        <v>430</v>
      </c>
      <c r="E91" s="387" t="str">
        <f>" - " &amp; 'Giá VL'!E10</f>
        <v xml:space="preserve"> - Dao vòng</v>
      </c>
      <c r="F91" s="561" t="str">
        <f>'Giá VL'!F10</f>
        <v>cái</v>
      </c>
      <c r="G91" s="485">
        <f>PTVT!G91</f>
        <v>4</v>
      </c>
      <c r="H91" s="443">
        <f>'Giá VL'!V10</f>
        <v>85000</v>
      </c>
      <c r="I91" s="534">
        <f>'Tiên lượng'!V17</f>
        <v>1</v>
      </c>
      <c r="J91" s="443">
        <f t="shared" si="10"/>
        <v>340000</v>
      </c>
    </row>
    <row r="92" spans="1:10" x14ac:dyDescent="0.25">
      <c r="A92" s="125"/>
      <c r="B92" s="561"/>
      <c r="C92" s="316" t="s">
        <v>68</v>
      </c>
      <c r="D92" s="394" t="s">
        <v>890</v>
      </c>
      <c r="E92" s="387" t="str">
        <f>" - " &amp; 'Giá VL'!E17</f>
        <v xml:space="preserve"> - Khay men</v>
      </c>
      <c r="F92" s="561" t="str">
        <f>'Giá VL'!F17</f>
        <v>cái</v>
      </c>
      <c r="G92" s="485">
        <f>PTVT!G92</f>
        <v>5.0000000000000001E-3</v>
      </c>
      <c r="H92" s="443">
        <f>'Giá VL'!V17</f>
        <v>42000</v>
      </c>
      <c r="I92" s="534">
        <f>'Tiên lượng'!V17</f>
        <v>1</v>
      </c>
      <c r="J92" s="443">
        <f t="shared" si="10"/>
        <v>210</v>
      </c>
    </row>
    <row r="93" spans="1:10" x14ac:dyDescent="0.25">
      <c r="A93" s="125"/>
      <c r="B93" s="561"/>
      <c r="C93" s="316" t="s">
        <v>68</v>
      </c>
      <c r="D93" s="394" t="s">
        <v>674</v>
      </c>
      <c r="E93" s="387" t="s">
        <v>504</v>
      </c>
      <c r="F93" s="561" t="s">
        <v>414</v>
      </c>
      <c r="G93" s="485">
        <f>PTVT!G93</f>
        <v>10</v>
      </c>
      <c r="H93" s="443">
        <f>(G90*H90+G91*H91+G92*H92)/100</f>
        <v>3402.9425000000001</v>
      </c>
      <c r="I93" s="534">
        <f>'Tiên lượng'!V17</f>
        <v>1</v>
      </c>
      <c r="J93" s="443">
        <f t="shared" si="10"/>
        <v>34029.425000000003</v>
      </c>
    </row>
    <row r="94" spans="1:10" x14ac:dyDescent="0.25">
      <c r="A94" s="82"/>
      <c r="B94" s="512"/>
      <c r="C94" s="241" t="s">
        <v>68</v>
      </c>
      <c r="D94" s="241" t="s">
        <v>68</v>
      </c>
      <c r="E94" s="341" t="s">
        <v>796</v>
      </c>
      <c r="F94" s="512" t="s">
        <v>538</v>
      </c>
      <c r="G94" s="80"/>
      <c r="H94" s="390"/>
      <c r="I94" s="487"/>
      <c r="J94" s="390">
        <f>SUM(J95:J95)</f>
        <v>23351.800000000003</v>
      </c>
    </row>
    <row r="95" spans="1:10" x14ac:dyDescent="0.25">
      <c r="A95" s="125"/>
      <c r="B95" s="561"/>
      <c r="C95" s="316" t="s">
        <v>68</v>
      </c>
      <c r="D95" s="394" t="s">
        <v>879</v>
      </c>
      <c r="E95" s="387" t="str">
        <f>" - " &amp; 'Giá NC'!E5</f>
        <v xml:space="preserve"> - Nhân công bậc 4,0/7 - Nhóm 4</v>
      </c>
      <c r="F95" s="561" t="str">
        <f>'Giá NC'!F5</f>
        <v>công</v>
      </c>
      <c r="G95" s="485">
        <f>PTVT!G95</f>
        <v>0.1</v>
      </c>
      <c r="H95" s="443">
        <f>'Giá NC'!K5</f>
        <v>233518</v>
      </c>
      <c r="I95" s="534">
        <f>'Tiên lượng'!W17</f>
        <v>1</v>
      </c>
      <c r="J95" s="443">
        <f>PRODUCT(G95,H95,I95)</f>
        <v>23351.800000000003</v>
      </c>
    </row>
    <row r="96" spans="1:10" x14ac:dyDescent="0.25">
      <c r="A96" s="82"/>
      <c r="B96" s="512"/>
      <c r="C96" s="241" t="s">
        <v>68</v>
      </c>
      <c r="D96" s="241" t="s">
        <v>68</v>
      </c>
      <c r="E96" s="341" t="s">
        <v>471</v>
      </c>
      <c r="F96" s="512" t="s">
        <v>280</v>
      </c>
      <c r="G96" s="80"/>
      <c r="H96" s="390"/>
      <c r="I96" s="487"/>
      <c r="J96" s="390">
        <f>SUM(J97:J98)</f>
        <v>665.0059500000001</v>
      </c>
    </row>
    <row r="97" spans="1:10" x14ac:dyDescent="0.25">
      <c r="A97" s="125"/>
      <c r="B97" s="561"/>
      <c r="C97" s="316" t="s">
        <v>68</v>
      </c>
      <c r="D97" s="394" t="s">
        <v>416</v>
      </c>
      <c r="E97" s="387" t="str">
        <f>" - " &amp; 'Giá Máy'!E7</f>
        <v xml:space="preserve"> - Cân kỹ thuật</v>
      </c>
      <c r="F97" s="561" t="str">
        <f>'Giá Máy'!F7</f>
        <v>ca</v>
      </c>
      <c r="G97" s="485">
        <f>PTVT!G97</f>
        <v>6.3E-2</v>
      </c>
      <c r="H97" s="443">
        <f>'Giá Máy'!J7</f>
        <v>10053</v>
      </c>
      <c r="I97" s="534">
        <f>'Tiên lượng'!X17</f>
        <v>1</v>
      </c>
      <c r="J97" s="443">
        <f t="shared" ref="J97:J98" si="11">PRODUCT(G97,H97,I97)</f>
        <v>633.33900000000006</v>
      </c>
    </row>
    <row r="98" spans="1:10" x14ac:dyDescent="0.25">
      <c r="A98" s="299"/>
      <c r="B98" s="106"/>
      <c r="C98" s="504" t="s">
        <v>68</v>
      </c>
      <c r="D98" s="585" t="s">
        <v>122</v>
      </c>
      <c r="E98" s="577" t="s">
        <v>887</v>
      </c>
      <c r="F98" s="106" t="s">
        <v>414</v>
      </c>
      <c r="G98" s="57">
        <f>PTVT!G98</f>
        <v>5</v>
      </c>
      <c r="H98" s="626">
        <f>(G97*H97)/100</f>
        <v>6.3333900000000005</v>
      </c>
      <c r="I98" s="87">
        <f>'Tiên lượng'!X17</f>
        <v>1</v>
      </c>
      <c r="J98" s="626">
        <f t="shared" si="11"/>
        <v>31.666950000000003</v>
      </c>
    </row>
    <row r="99" spans="1:10" ht="30" x14ac:dyDescent="0.25">
      <c r="A99" s="184"/>
      <c r="B99" s="628">
        <v>8</v>
      </c>
      <c r="C99" s="433" t="str">
        <f>'Tiên lượng'!C19</f>
        <v>DC.02007</v>
      </c>
      <c r="D99" s="433" t="str">
        <f>'Tiên lượng'!C19</f>
        <v>DC.02007</v>
      </c>
      <c r="E99" s="50" t="str">
        <f>'Tiên lượng'!D19</f>
        <v>Thí nghiệm cơ lý hóa của đất trong phòng thí nghiệm, tính nén lún trong điều kiện không nở hông</v>
      </c>
      <c r="F99" s="212" t="str">
        <f>'Tiên lượng'!E19</f>
        <v>1 chỉ tiêu</v>
      </c>
      <c r="G99" s="431"/>
      <c r="H99" s="502"/>
      <c r="I99" s="612"/>
      <c r="J99" s="183">
        <f>J100+J104+J106</f>
        <v>275075.95594999997</v>
      </c>
    </row>
    <row r="100" spans="1:10" x14ac:dyDescent="0.25">
      <c r="A100" s="82"/>
      <c r="B100" s="512"/>
      <c r="C100" s="241" t="s">
        <v>68</v>
      </c>
      <c r="D100" s="241" t="s">
        <v>68</v>
      </c>
      <c r="E100" s="341" t="s">
        <v>32</v>
      </c>
      <c r="F100" s="512" t="s">
        <v>1097</v>
      </c>
      <c r="G100" s="80"/>
      <c r="H100" s="390"/>
      <c r="I100" s="487"/>
      <c r="J100" s="390">
        <f>SUM(J101:J103)</f>
        <v>4679.3999999999996</v>
      </c>
    </row>
    <row r="101" spans="1:10" x14ac:dyDescent="0.25">
      <c r="A101" s="125"/>
      <c r="B101" s="561"/>
      <c r="C101" s="316" t="s">
        <v>68</v>
      </c>
      <c r="D101" s="394" t="s">
        <v>746</v>
      </c>
      <c r="E101" s="387" t="str">
        <f>" - " &amp; 'Giá VL'!E12</f>
        <v xml:space="preserve"> - Điện năng</v>
      </c>
      <c r="F101" s="561" t="str">
        <f>'Giá VL'!F12</f>
        <v>kWh</v>
      </c>
      <c r="G101" s="485">
        <f>PTVT!G101</f>
        <v>2.4</v>
      </c>
      <c r="H101" s="443">
        <f>'Giá VL'!V12</f>
        <v>1685</v>
      </c>
      <c r="I101" s="534">
        <f>'Tiên lượng'!V19</f>
        <v>1</v>
      </c>
      <c r="J101" s="443">
        <f t="shared" ref="J101:J103" si="12">PRODUCT(G101,H101,I101)</f>
        <v>4044</v>
      </c>
    </row>
    <row r="102" spans="1:10" x14ac:dyDescent="0.25">
      <c r="A102" s="125"/>
      <c r="B102" s="561"/>
      <c r="C102" s="316" t="s">
        <v>68</v>
      </c>
      <c r="D102" s="394" t="s">
        <v>890</v>
      </c>
      <c r="E102" s="387" t="str">
        <f>" - " &amp; 'Giá VL'!E17</f>
        <v xml:space="preserve"> - Khay men</v>
      </c>
      <c r="F102" s="561" t="str">
        <f>'Giá VL'!F17</f>
        <v>cái</v>
      </c>
      <c r="G102" s="485">
        <f>PTVT!G102</f>
        <v>5.0000000000000001E-3</v>
      </c>
      <c r="H102" s="443">
        <f>'Giá VL'!V17</f>
        <v>42000</v>
      </c>
      <c r="I102" s="534">
        <f>'Tiên lượng'!V19</f>
        <v>1</v>
      </c>
      <c r="J102" s="443">
        <f t="shared" si="12"/>
        <v>210</v>
      </c>
    </row>
    <row r="103" spans="1:10" x14ac:dyDescent="0.25">
      <c r="A103" s="125"/>
      <c r="B103" s="561"/>
      <c r="C103" s="316" t="s">
        <v>68</v>
      </c>
      <c r="D103" s="394" t="s">
        <v>674</v>
      </c>
      <c r="E103" s="387" t="s">
        <v>504</v>
      </c>
      <c r="F103" s="561" t="s">
        <v>414</v>
      </c>
      <c r="G103" s="485">
        <f>PTVT!G103</f>
        <v>10</v>
      </c>
      <c r="H103" s="443">
        <f>(G101*H101+G102*H102)/100</f>
        <v>42.54</v>
      </c>
      <c r="I103" s="534">
        <f>'Tiên lượng'!V19</f>
        <v>1</v>
      </c>
      <c r="J103" s="443">
        <f t="shared" si="12"/>
        <v>425.4</v>
      </c>
    </row>
    <row r="104" spans="1:10" x14ac:dyDescent="0.25">
      <c r="A104" s="82"/>
      <c r="B104" s="512"/>
      <c r="C104" s="241" t="s">
        <v>68</v>
      </c>
      <c r="D104" s="241" t="s">
        <v>68</v>
      </c>
      <c r="E104" s="341" t="s">
        <v>796</v>
      </c>
      <c r="F104" s="512" t="s">
        <v>538</v>
      </c>
      <c r="G104" s="80"/>
      <c r="H104" s="390"/>
      <c r="I104" s="487"/>
      <c r="J104" s="390">
        <f>SUM(J105:J105)</f>
        <v>221842.09999999998</v>
      </c>
    </row>
    <row r="105" spans="1:10" x14ac:dyDescent="0.25">
      <c r="A105" s="125"/>
      <c r="B105" s="561"/>
      <c r="C105" s="316" t="s">
        <v>68</v>
      </c>
      <c r="D105" s="394" t="s">
        <v>879</v>
      </c>
      <c r="E105" s="387" t="str">
        <f>" - " &amp; 'Giá NC'!E5</f>
        <v xml:space="preserve"> - Nhân công bậc 4,0/7 - Nhóm 4</v>
      </c>
      <c r="F105" s="561" t="str">
        <f>'Giá NC'!F5</f>
        <v>công</v>
      </c>
      <c r="G105" s="485">
        <f>PTVT!G105</f>
        <v>0.95</v>
      </c>
      <c r="H105" s="443">
        <f>'Giá NC'!K5</f>
        <v>233518</v>
      </c>
      <c r="I105" s="534">
        <f>'Tiên lượng'!W19</f>
        <v>1</v>
      </c>
      <c r="J105" s="443">
        <f>PRODUCT(G105,H105,I105)</f>
        <v>221842.09999999998</v>
      </c>
    </row>
    <row r="106" spans="1:10" x14ac:dyDescent="0.25">
      <c r="A106" s="82"/>
      <c r="B106" s="512"/>
      <c r="C106" s="241" t="s">
        <v>68</v>
      </c>
      <c r="D106" s="241" t="s">
        <v>68</v>
      </c>
      <c r="E106" s="341" t="s">
        <v>471</v>
      </c>
      <c r="F106" s="512" t="s">
        <v>280</v>
      </c>
      <c r="G106" s="80"/>
      <c r="H106" s="390"/>
      <c r="I106" s="487"/>
      <c r="J106" s="390">
        <f>SUM(J107:J109)</f>
        <v>48554.455950000003</v>
      </c>
    </row>
    <row r="107" spans="1:10" x14ac:dyDescent="0.25">
      <c r="A107" s="125"/>
      <c r="B107" s="561"/>
      <c r="C107" s="316" t="s">
        <v>68</v>
      </c>
      <c r="D107" s="394" t="s">
        <v>416</v>
      </c>
      <c r="E107" s="387" t="str">
        <f>" - " &amp; 'Giá Máy'!E7</f>
        <v xml:space="preserve"> - Cân kỹ thuật</v>
      </c>
      <c r="F107" s="561" t="str">
        <f>'Giá Máy'!F7</f>
        <v>ca</v>
      </c>
      <c r="G107" s="485">
        <f>PTVT!G107</f>
        <v>6.3E-2</v>
      </c>
      <c r="H107" s="443">
        <f>'Giá Máy'!J7</f>
        <v>10053</v>
      </c>
      <c r="I107" s="534">
        <f>'Tiên lượng'!X19</f>
        <v>1</v>
      </c>
      <c r="J107" s="443">
        <f t="shared" ref="J107:J109" si="13">PRODUCT(G107,H107,I107)</f>
        <v>633.33900000000006</v>
      </c>
    </row>
    <row r="108" spans="1:10" x14ac:dyDescent="0.25">
      <c r="A108" s="125"/>
      <c r="B108" s="561"/>
      <c r="C108" s="316" t="s">
        <v>68</v>
      </c>
      <c r="D108" s="394" t="s">
        <v>1017</v>
      </c>
      <c r="E108" s="387" t="str">
        <f>" - " &amp; 'Giá Máy'!E12</f>
        <v xml:space="preserve"> - Máy nén 1 trục</v>
      </c>
      <c r="F108" s="561" t="str">
        <f>'Giá Máy'!F12</f>
        <v>ca</v>
      </c>
      <c r="G108" s="485">
        <f>PTVT!G108</f>
        <v>3</v>
      </c>
      <c r="H108" s="443">
        <f>'Giá Máy'!J12</f>
        <v>15203</v>
      </c>
      <c r="I108" s="534">
        <f>'Tiên lượng'!X19</f>
        <v>1</v>
      </c>
      <c r="J108" s="443">
        <f t="shared" si="13"/>
        <v>45609</v>
      </c>
    </row>
    <row r="109" spans="1:10" x14ac:dyDescent="0.25">
      <c r="A109" s="299"/>
      <c r="B109" s="106"/>
      <c r="C109" s="504" t="s">
        <v>68</v>
      </c>
      <c r="D109" s="585" t="s">
        <v>122</v>
      </c>
      <c r="E109" s="577" t="s">
        <v>887</v>
      </c>
      <c r="F109" s="106" t="s">
        <v>414</v>
      </c>
      <c r="G109" s="57">
        <f>PTVT!G109</f>
        <v>5</v>
      </c>
      <c r="H109" s="626">
        <f>(G107*H107+G108*H108)/100</f>
        <v>462.42338999999998</v>
      </c>
      <c r="I109" s="87">
        <f>'Tiên lượng'!X19</f>
        <v>1</v>
      </c>
      <c r="J109" s="626">
        <f t="shared" si="13"/>
        <v>2312.1169500000001</v>
      </c>
    </row>
    <row r="110" spans="1:10" x14ac:dyDescent="0.25">
      <c r="A110" s="184"/>
      <c r="B110" s="628">
        <v>9</v>
      </c>
      <c r="C110" s="433" t="str">
        <f>'Tiên lượng'!C21</f>
        <v>DC.02009</v>
      </c>
      <c r="D110" s="433" t="str">
        <f>'Tiên lượng'!C21</f>
        <v>DC.02009</v>
      </c>
      <c r="E110" s="50" t="str">
        <f>'Tiên lượng'!D21</f>
        <v>Thí nghiệm cơ lý hóa của đất trong phòng thí nghiệm, khối thể tích (dung trọng)</v>
      </c>
      <c r="F110" s="212" t="str">
        <f>'Tiên lượng'!E21</f>
        <v>1 chỉ tiêu</v>
      </c>
      <c r="G110" s="431"/>
      <c r="H110" s="502"/>
      <c r="I110" s="612"/>
      <c r="J110" s="183">
        <f>J111+J115+J117</f>
        <v>401792.79250000004</v>
      </c>
    </row>
    <row r="111" spans="1:10" x14ac:dyDescent="0.25">
      <c r="A111" s="82"/>
      <c r="B111" s="512"/>
      <c r="C111" s="241" t="s">
        <v>68</v>
      </c>
      <c r="D111" s="241" t="s">
        <v>68</v>
      </c>
      <c r="E111" s="341" t="s">
        <v>32</v>
      </c>
      <c r="F111" s="512" t="s">
        <v>1097</v>
      </c>
      <c r="G111" s="80"/>
      <c r="H111" s="390"/>
      <c r="I111" s="487"/>
      <c r="J111" s="390">
        <f>SUM(J112:J114)</f>
        <v>377799.67499999999</v>
      </c>
    </row>
    <row r="112" spans="1:10" x14ac:dyDescent="0.25">
      <c r="A112" s="125"/>
      <c r="B112" s="561"/>
      <c r="C112" s="316" t="s">
        <v>68</v>
      </c>
      <c r="D112" s="394" t="s">
        <v>746</v>
      </c>
      <c r="E112" s="387" t="str">
        <f>" - " &amp; 'Giá VL'!E12</f>
        <v xml:space="preserve"> - Điện năng</v>
      </c>
      <c r="F112" s="561" t="str">
        <f>'Giá VL'!F12</f>
        <v>kWh</v>
      </c>
      <c r="G112" s="485">
        <f>PTVT!G112</f>
        <v>2.0499999999999998</v>
      </c>
      <c r="H112" s="443">
        <f>'Giá VL'!V12</f>
        <v>1685</v>
      </c>
      <c r="I112" s="534">
        <f>'Tiên lượng'!V21</f>
        <v>1</v>
      </c>
      <c r="J112" s="443">
        <f t="shared" ref="J112:J114" si="14">PRODUCT(G112,H112,I112)</f>
        <v>3454.2499999999995</v>
      </c>
    </row>
    <row r="113" spans="1:10" x14ac:dyDescent="0.25">
      <c r="A113" s="125"/>
      <c r="B113" s="561"/>
      <c r="C113" s="316" t="s">
        <v>68</v>
      </c>
      <c r="D113" s="394" t="s">
        <v>430</v>
      </c>
      <c r="E113" s="387" t="str">
        <f>" - " &amp; 'Giá VL'!E10</f>
        <v xml:space="preserve"> - Dao vòng</v>
      </c>
      <c r="F113" s="561" t="str">
        <f>'Giá VL'!F10</f>
        <v>cái</v>
      </c>
      <c r="G113" s="485">
        <f>PTVT!G113</f>
        <v>4</v>
      </c>
      <c r="H113" s="443">
        <f>'Giá VL'!V10</f>
        <v>85000</v>
      </c>
      <c r="I113" s="534">
        <f>'Tiên lượng'!V21</f>
        <v>1</v>
      </c>
      <c r="J113" s="443">
        <f t="shared" si="14"/>
        <v>340000</v>
      </c>
    </row>
    <row r="114" spans="1:10" x14ac:dyDescent="0.25">
      <c r="A114" s="125"/>
      <c r="B114" s="561"/>
      <c r="C114" s="316" t="s">
        <v>68</v>
      </c>
      <c r="D114" s="394" t="s">
        <v>674</v>
      </c>
      <c r="E114" s="387" t="s">
        <v>504</v>
      </c>
      <c r="F114" s="561" t="s">
        <v>414</v>
      </c>
      <c r="G114" s="485">
        <f>PTVT!G114</f>
        <v>10</v>
      </c>
      <c r="H114" s="443">
        <f>(G112*H112+G113*H113)/100</f>
        <v>3434.5425</v>
      </c>
      <c r="I114" s="534">
        <f>'Tiên lượng'!V21</f>
        <v>1</v>
      </c>
      <c r="J114" s="443">
        <f t="shared" si="14"/>
        <v>34345.425000000003</v>
      </c>
    </row>
    <row r="115" spans="1:10" x14ac:dyDescent="0.25">
      <c r="A115" s="82"/>
      <c r="B115" s="512"/>
      <c r="C115" s="241" t="s">
        <v>68</v>
      </c>
      <c r="D115" s="241" t="s">
        <v>68</v>
      </c>
      <c r="E115" s="341" t="s">
        <v>796</v>
      </c>
      <c r="F115" s="512" t="s">
        <v>538</v>
      </c>
      <c r="G115" s="80"/>
      <c r="H115" s="390"/>
      <c r="I115" s="487"/>
      <c r="J115" s="390">
        <f>SUM(J116:J116)</f>
        <v>19849.030000000002</v>
      </c>
    </row>
    <row r="116" spans="1:10" x14ac:dyDescent="0.25">
      <c r="A116" s="125"/>
      <c r="B116" s="561"/>
      <c r="C116" s="316" t="s">
        <v>68</v>
      </c>
      <c r="D116" s="394" t="s">
        <v>879</v>
      </c>
      <c r="E116" s="387" t="str">
        <f>" - " &amp; 'Giá NC'!E5</f>
        <v xml:space="preserve"> - Nhân công bậc 4,0/7 - Nhóm 4</v>
      </c>
      <c r="F116" s="561" t="str">
        <f>'Giá NC'!F5</f>
        <v>công</v>
      </c>
      <c r="G116" s="485">
        <f>PTVT!G116</f>
        <v>8.5000000000000006E-2</v>
      </c>
      <c r="H116" s="443">
        <f>'Giá NC'!K5</f>
        <v>233518</v>
      </c>
      <c r="I116" s="534">
        <f>'Tiên lượng'!W21</f>
        <v>1</v>
      </c>
      <c r="J116" s="443">
        <f>PRODUCT(G116,H116,I116)</f>
        <v>19849.030000000002</v>
      </c>
    </row>
    <row r="117" spans="1:10" x14ac:dyDescent="0.25">
      <c r="A117" s="82"/>
      <c r="B117" s="512"/>
      <c r="C117" s="241" t="s">
        <v>68</v>
      </c>
      <c r="D117" s="241" t="s">
        <v>68</v>
      </c>
      <c r="E117" s="341" t="s">
        <v>471</v>
      </c>
      <c r="F117" s="512" t="s">
        <v>280</v>
      </c>
      <c r="G117" s="80"/>
      <c r="H117" s="390"/>
      <c r="I117" s="487"/>
      <c r="J117" s="390">
        <f>SUM(J118:J120)</f>
        <v>4144.0874999999996</v>
      </c>
    </row>
    <row r="118" spans="1:10" x14ac:dyDescent="0.25">
      <c r="A118" s="125"/>
      <c r="B118" s="561"/>
      <c r="C118" s="316" t="s">
        <v>68</v>
      </c>
      <c r="D118" s="394" t="s">
        <v>714</v>
      </c>
      <c r="E118" s="387" t="str">
        <f>" - " &amp; 'Giá Máy'!E11</f>
        <v xml:space="preserve"> - Tủ sấy</v>
      </c>
      <c r="F118" s="561" t="str">
        <f>'Giá Máy'!F11</f>
        <v>ca</v>
      </c>
      <c r="G118" s="485">
        <f>PTVT!G118</f>
        <v>0.25</v>
      </c>
      <c r="H118" s="443">
        <f>'Giá Máy'!J11</f>
        <v>11348</v>
      </c>
      <c r="I118" s="534">
        <f>'Tiên lượng'!X21</f>
        <v>1</v>
      </c>
      <c r="J118" s="443">
        <f t="shared" ref="J118:J120" si="15">PRODUCT(G118,H118,I118)</f>
        <v>2837</v>
      </c>
    </row>
    <row r="119" spans="1:10" x14ac:dyDescent="0.25">
      <c r="A119" s="125"/>
      <c r="B119" s="561"/>
      <c r="C119" s="316" t="s">
        <v>68</v>
      </c>
      <c r="D119" s="394" t="s">
        <v>1068</v>
      </c>
      <c r="E119" s="387" t="str">
        <f>" - " &amp; 'Giá Máy'!E8</f>
        <v xml:space="preserve"> - Cân thủy tĩnh</v>
      </c>
      <c r="F119" s="561" t="str">
        <f>'Giá Máy'!F8</f>
        <v>ca</v>
      </c>
      <c r="G119" s="485">
        <f>PTVT!G119</f>
        <v>0.25</v>
      </c>
      <c r="H119" s="443">
        <f>'Giá Máy'!J8</f>
        <v>4439</v>
      </c>
      <c r="I119" s="534">
        <f>'Tiên lượng'!X21</f>
        <v>1</v>
      </c>
      <c r="J119" s="443">
        <f t="shared" si="15"/>
        <v>1109.75</v>
      </c>
    </row>
    <row r="120" spans="1:10" x14ac:dyDescent="0.25">
      <c r="A120" s="299"/>
      <c r="B120" s="106"/>
      <c r="C120" s="504" t="s">
        <v>68</v>
      </c>
      <c r="D120" s="585" t="s">
        <v>122</v>
      </c>
      <c r="E120" s="577" t="s">
        <v>887</v>
      </c>
      <c r="F120" s="106" t="s">
        <v>414</v>
      </c>
      <c r="G120" s="57">
        <f>PTVT!G120</f>
        <v>5</v>
      </c>
      <c r="H120" s="626">
        <f>(G118*H118+G119*H119)/100</f>
        <v>39.467500000000001</v>
      </c>
      <c r="I120" s="87">
        <f>'Tiên lượng'!X21</f>
        <v>1</v>
      </c>
      <c r="J120" s="626">
        <f t="shared" si="15"/>
        <v>197.33750000000001</v>
      </c>
    </row>
  </sheetData>
  <mergeCells count="4">
    <mergeCell ref="A1:J1"/>
    <mergeCell ref="A2:J2"/>
    <mergeCell ref="A3:J3"/>
    <mergeCell ref="A4:J4"/>
  </mergeCells>
  <conditionalFormatting sqref="I1:I120">
    <cfRule type="cellIs" dxfId="0" priority="1" stopIfTrue="1" operator="equal">
      <formula>1</formula>
    </cfRule>
  </conditionalFormatting>
  <pageMargins left="0.60000000000000009" right="0.60000000000000009" top="0.75" bottom="0.75" header="0.3" footer="0.3"/>
  <pageSetup paperSize="9" scale="90" orientation="portrait" useFirstPageNumber="1"/>
  <headerFooter>
    <oddFooter>&amp;CTrang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Zeros="0" topLeftCell="B1" workbookViewId="0">
      <selection sqref="A1:P1"/>
    </sheetView>
  </sheetViews>
  <sheetFormatPr defaultRowHeight="15" x14ac:dyDescent="0.25"/>
  <cols>
    <col min="1" max="1" width="8.85546875" hidden="1" customWidth="1"/>
    <col min="2" max="2" width="4.7109375" bestFit="1" customWidth="1"/>
    <col min="3" max="3" width="8.7109375" bestFit="1" customWidth="1"/>
    <col min="4" max="4" width="32.7109375" customWidth="1"/>
    <col min="5" max="5" width="14.42578125" bestFit="1" customWidth="1"/>
    <col min="6" max="6" width="10.5703125" bestFit="1" customWidth="1"/>
    <col min="7" max="7" width="7.5703125" bestFit="1" customWidth="1"/>
    <col min="8" max="8" width="8.85546875" hidden="1" customWidth="1"/>
    <col min="9" max="9" width="10" bestFit="1" customWidth="1"/>
    <col min="10" max="10" width="6.42578125" bestFit="1" customWidth="1"/>
    <col min="11" max="11" width="8.85546875" hidden="1" customWidth="1"/>
    <col min="12" max="12" width="9" bestFit="1" customWidth="1"/>
    <col min="13" max="13" width="8.85546875" hidden="1" customWidth="1"/>
    <col min="14" max="14" width="10" bestFit="1" customWidth="1"/>
    <col min="15" max="15" width="7.42578125" bestFit="1" customWidth="1"/>
    <col min="16" max="16" width="10" bestFit="1" customWidth="1"/>
  </cols>
  <sheetData>
    <row r="1" spans="1:16" ht="18.75" x14ac:dyDescent="0.25">
      <c r="A1" s="767" t="s">
        <v>255</v>
      </c>
      <c r="B1" s="767"/>
      <c r="C1" s="767"/>
      <c r="D1" s="768"/>
      <c r="E1" s="767"/>
      <c r="F1" s="769"/>
      <c r="G1" s="770"/>
      <c r="H1" s="770"/>
      <c r="I1" s="770"/>
      <c r="J1" s="770"/>
      <c r="K1" s="770"/>
      <c r="L1" s="770"/>
      <c r="M1" s="770"/>
      <c r="N1" s="770"/>
      <c r="O1" s="770"/>
      <c r="P1" s="770"/>
    </row>
    <row r="2" spans="1:16" x14ac:dyDescent="0.25">
      <c r="A2" s="771" t="s">
        <v>837</v>
      </c>
      <c r="B2" s="771"/>
      <c r="C2" s="771"/>
      <c r="D2" s="772"/>
      <c r="E2" s="771"/>
      <c r="F2" s="773"/>
      <c r="G2" s="774"/>
      <c r="H2" s="774"/>
      <c r="I2" s="774"/>
      <c r="J2" s="774"/>
      <c r="K2" s="774"/>
      <c r="L2" s="774"/>
      <c r="M2" s="774"/>
      <c r="N2" s="774"/>
      <c r="O2" s="774"/>
      <c r="P2" s="774"/>
    </row>
    <row r="3" spans="1:16" x14ac:dyDescent="0.25">
      <c r="A3" s="771" t="s">
        <v>688</v>
      </c>
      <c r="B3" s="771"/>
      <c r="C3" s="771"/>
      <c r="D3" s="772"/>
      <c r="E3" s="771"/>
      <c r="F3" s="773"/>
      <c r="G3" s="774"/>
      <c r="H3" s="774"/>
      <c r="I3" s="774"/>
      <c r="J3" s="774"/>
      <c r="K3" s="774"/>
      <c r="L3" s="774"/>
      <c r="M3" s="774"/>
      <c r="N3" s="774"/>
      <c r="O3" s="774"/>
      <c r="P3" s="774"/>
    </row>
    <row r="4" spans="1:16" ht="14.45" x14ac:dyDescent="0.3">
      <c r="A4" s="771"/>
      <c r="B4" s="771"/>
      <c r="C4" s="771"/>
      <c r="D4" s="772"/>
      <c r="E4" s="771"/>
      <c r="F4" s="773"/>
      <c r="G4" s="774"/>
      <c r="H4" s="774"/>
      <c r="I4" s="774"/>
      <c r="J4" s="774"/>
      <c r="K4" s="774"/>
      <c r="L4" s="774"/>
      <c r="M4" s="774"/>
      <c r="N4" s="774"/>
      <c r="O4" s="774"/>
      <c r="P4" s="774"/>
    </row>
    <row r="5" spans="1:16" x14ac:dyDescent="0.25">
      <c r="A5" s="306"/>
      <c r="B5" s="672" t="s">
        <v>441</v>
      </c>
      <c r="C5" s="672" t="s">
        <v>938</v>
      </c>
      <c r="D5" s="775" t="s">
        <v>1005</v>
      </c>
      <c r="E5" s="672" t="s">
        <v>660</v>
      </c>
      <c r="F5" s="776" t="s">
        <v>1090</v>
      </c>
      <c r="G5" s="777" t="s">
        <v>510</v>
      </c>
      <c r="H5" s="777"/>
      <c r="I5" s="777"/>
      <c r="J5" s="777"/>
      <c r="K5" s="145" t="s">
        <v>510</v>
      </c>
      <c r="L5" s="777" t="s">
        <v>675</v>
      </c>
      <c r="M5" s="777"/>
      <c r="N5" s="777"/>
      <c r="O5" s="777"/>
      <c r="P5" s="777" t="s">
        <v>472</v>
      </c>
    </row>
    <row r="6" spans="1:16" x14ac:dyDescent="0.25">
      <c r="A6" s="306"/>
      <c r="B6" s="672"/>
      <c r="C6" s="672"/>
      <c r="D6" s="775"/>
      <c r="E6" s="672"/>
      <c r="F6" s="776"/>
      <c r="G6" s="145" t="s">
        <v>32</v>
      </c>
      <c r="H6" s="145" t="s">
        <v>67</v>
      </c>
      <c r="I6" s="145" t="s">
        <v>796</v>
      </c>
      <c r="J6" s="145" t="s">
        <v>892</v>
      </c>
      <c r="K6" s="145"/>
      <c r="L6" s="145" t="s">
        <v>32</v>
      </c>
      <c r="M6" s="145" t="s">
        <v>67</v>
      </c>
      <c r="N6" s="145" t="s">
        <v>796</v>
      </c>
      <c r="O6" s="145" t="s">
        <v>892</v>
      </c>
      <c r="P6" s="777"/>
    </row>
    <row r="7" spans="1:16" ht="45" x14ac:dyDescent="0.25">
      <c r="A7" s="125"/>
      <c r="B7" s="561">
        <v>1</v>
      </c>
      <c r="C7" s="125" t="str">
        <f>'Tiên lượng'!C7</f>
        <v>CC.11110</v>
      </c>
      <c r="D7" s="387" t="str">
        <f>'Tiên lượng'!D7</f>
        <v>Công tác khoan thủ công trên cạn, độ sâu khoan từ 0 đến 30m, cấp đất đá  I-III</v>
      </c>
      <c r="E7" s="561" t="str">
        <f>'Tiên lượng'!E7</f>
        <v>1m khoan</v>
      </c>
      <c r="F7" s="488">
        <f>'Tiên lượng'!M7</f>
        <v>32</v>
      </c>
      <c r="G7" s="592">
        <f>'Chiết tính rút gọn'!J7</f>
        <v>108200.455</v>
      </c>
      <c r="H7" s="592"/>
      <c r="I7" s="592">
        <f>'Chiết tính rút gọn'!J20</f>
        <v>523080.32000000007</v>
      </c>
      <c r="J7" s="592">
        <f>'Chiết tính rút gọn'!J22</f>
        <v>10505.22</v>
      </c>
      <c r="K7" s="592">
        <f t="shared" ref="K7:K15" si="0">SUM(G7:J7)</f>
        <v>641785.995</v>
      </c>
      <c r="L7" s="592">
        <f t="shared" ref="L7:L15" si="1">F7*G7</f>
        <v>3462414.56</v>
      </c>
      <c r="M7" s="592">
        <f t="shared" ref="M7:M15" si="2">F7*H7</f>
        <v>0</v>
      </c>
      <c r="N7" s="592">
        <f t="shared" ref="N7:N15" si="3">F7*I7</f>
        <v>16738570.240000002</v>
      </c>
      <c r="O7" s="592">
        <f t="shared" ref="O7:O15" si="4">F7*J7</f>
        <v>336167.04</v>
      </c>
      <c r="P7" s="592">
        <f t="shared" ref="P7:P15" si="5">SUM(L7:O7)</f>
        <v>20537151.84</v>
      </c>
    </row>
    <row r="8" spans="1:16" ht="45" x14ac:dyDescent="0.25">
      <c r="A8" s="125"/>
      <c r="B8" s="561">
        <v>2</v>
      </c>
      <c r="C8" s="125" t="str">
        <f>'Tiên lượng'!C9</f>
        <v>CE.11410</v>
      </c>
      <c r="D8" s="387" t="str">
        <f>'Tiên lượng'!D9</f>
        <v>Công tác thí nghiệm tại hiện trường, thí nghiệm xuyên tiêu chuẩn SPT, cấp đất đá I-III</v>
      </c>
      <c r="E8" s="561" t="str">
        <f>'Tiên lượng'!E9</f>
        <v xml:space="preserve"> 1 lần thí nghiệm</v>
      </c>
      <c r="F8" s="488">
        <f>'Tiên lượng'!M9</f>
        <v>12</v>
      </c>
      <c r="G8" s="592">
        <f>'Chiết tính rút gọn'!J25</f>
        <v>73140</v>
      </c>
      <c r="H8" s="592"/>
      <c r="I8" s="592">
        <f>'Chiết tính rút gọn'!J31</f>
        <v>175138.5</v>
      </c>
      <c r="J8" s="592">
        <f>'Chiết tính rút gọn'!J33</f>
        <v>1107.7</v>
      </c>
      <c r="K8" s="592">
        <f t="shared" si="0"/>
        <v>249386.2</v>
      </c>
      <c r="L8" s="592">
        <f t="shared" si="1"/>
        <v>877680</v>
      </c>
      <c r="M8" s="592">
        <f t="shared" si="2"/>
        <v>0</v>
      </c>
      <c r="N8" s="592">
        <f t="shared" si="3"/>
        <v>2101662</v>
      </c>
      <c r="O8" s="592">
        <f t="shared" si="4"/>
        <v>13292.400000000001</v>
      </c>
      <c r="P8" s="592">
        <f t="shared" si="5"/>
        <v>2992634.4</v>
      </c>
    </row>
    <row r="9" spans="1:16" ht="45" x14ac:dyDescent="0.25">
      <c r="A9" s="125"/>
      <c r="B9" s="561">
        <v>3</v>
      </c>
      <c r="C9" s="125" t="str">
        <f>'Tiên lượng'!C10</f>
        <v>DC.02001</v>
      </c>
      <c r="D9" s="387" t="str">
        <f>'Tiên lượng'!D10</f>
        <v>Thí nghiệm cơ lý hóa của đất trong phòng thí nghiệm, chỉ tiêu khối lượng riêng</v>
      </c>
      <c r="E9" s="561" t="str">
        <f>'Tiên lượng'!E10</f>
        <v>1 chỉ tiêu</v>
      </c>
      <c r="F9" s="488">
        <f>'Tiên lượng'!M10</f>
        <v>12</v>
      </c>
      <c r="G9" s="592">
        <f>'Chiết tính rút gọn'!J36</f>
        <v>36560.04</v>
      </c>
      <c r="H9" s="592"/>
      <c r="I9" s="592">
        <f>'Chiết tính rút gọn'!J41</f>
        <v>177473.68</v>
      </c>
      <c r="J9" s="592">
        <f>'Chiết tính rút gọn'!J43</f>
        <v>25381.149150000001</v>
      </c>
      <c r="K9" s="592">
        <f t="shared" si="0"/>
        <v>239414.86915000001</v>
      </c>
      <c r="L9" s="592">
        <f t="shared" si="1"/>
        <v>438720.48</v>
      </c>
      <c r="M9" s="592">
        <f t="shared" si="2"/>
        <v>0</v>
      </c>
      <c r="N9" s="592">
        <f t="shared" si="3"/>
        <v>2129684.16</v>
      </c>
      <c r="O9" s="592">
        <f t="shared" si="4"/>
        <v>304573.78980000003</v>
      </c>
      <c r="P9" s="592">
        <f t="shared" si="5"/>
        <v>2872978.4298</v>
      </c>
    </row>
    <row r="10" spans="1:16" ht="45" x14ac:dyDescent="0.25">
      <c r="A10" s="125"/>
      <c r="B10" s="561">
        <v>4</v>
      </c>
      <c r="C10" s="125" t="str">
        <f>'Tiên lượng'!C12</f>
        <v>DC.02002</v>
      </c>
      <c r="D10" s="387" t="str">
        <f>'Tiên lượng'!D12</f>
        <v>Thí nghiệm cơ lý hóa của đất trong phòng thí nghiệm, chỉ tiêu độ ẩm độ hút ẩm</v>
      </c>
      <c r="E10" s="561" t="str">
        <f>'Tiên lượng'!E12</f>
        <v>1 chỉ tiêu</v>
      </c>
      <c r="F10" s="488">
        <f>'Tiên lượng'!M12</f>
        <v>8</v>
      </c>
      <c r="G10" s="592">
        <f>'Chiết tính rút gọn'!J49</f>
        <v>15559.445</v>
      </c>
      <c r="H10" s="592"/>
      <c r="I10" s="592">
        <f>'Chiết tính rút gọn'!J53</f>
        <v>30590.858</v>
      </c>
      <c r="J10" s="592">
        <f>'Chiết tính rút gọn'!J55</f>
        <v>12218.52765</v>
      </c>
      <c r="K10" s="592">
        <f t="shared" si="0"/>
        <v>58368.830650000004</v>
      </c>
      <c r="L10" s="592">
        <f t="shared" si="1"/>
        <v>124475.56</v>
      </c>
      <c r="M10" s="592">
        <f t="shared" si="2"/>
        <v>0</v>
      </c>
      <c r="N10" s="592">
        <f t="shared" si="3"/>
        <v>244726.864</v>
      </c>
      <c r="O10" s="592">
        <f t="shared" si="4"/>
        <v>97748.2212</v>
      </c>
      <c r="P10" s="592">
        <f t="shared" si="5"/>
        <v>466950.64520000003</v>
      </c>
    </row>
    <row r="11" spans="1:16" ht="45" x14ac:dyDescent="0.25">
      <c r="A11" s="125"/>
      <c r="B11" s="561">
        <v>5</v>
      </c>
      <c r="C11" s="125" t="str">
        <f>'Tiên lượng'!C14</f>
        <v>DC.02003</v>
      </c>
      <c r="D11" s="387" t="str">
        <f>'Tiên lượng'!D14</f>
        <v>Thí nghiệm cơ lý hóa của đất trong phòng thí nghiệm, chỉ tiêu giới hạn dẻo, giới hạn chảy</v>
      </c>
      <c r="E11" s="561" t="str">
        <f>'Tiên lượng'!E14</f>
        <v>1 chỉ tiêu</v>
      </c>
      <c r="F11" s="488">
        <f>'Tiên lượng'!M14</f>
        <v>12</v>
      </c>
      <c r="G11" s="592">
        <f>'Chiết tính rút gọn'!J61</f>
        <v>15615.050000000003</v>
      </c>
      <c r="H11" s="592"/>
      <c r="I11" s="592">
        <f>'Chiết tính rút gọn'!J65</f>
        <v>64217.450000000004</v>
      </c>
      <c r="J11" s="592">
        <f>'Chiết tính rút gọn'!J67</f>
        <v>13237.993649999999</v>
      </c>
      <c r="K11" s="592">
        <f t="shared" si="0"/>
        <v>93070.493650000004</v>
      </c>
      <c r="L11" s="592">
        <f t="shared" si="1"/>
        <v>187380.60000000003</v>
      </c>
      <c r="M11" s="592">
        <f t="shared" si="2"/>
        <v>0</v>
      </c>
      <c r="N11" s="592">
        <f t="shared" si="3"/>
        <v>770609.4</v>
      </c>
      <c r="O11" s="592">
        <f t="shared" si="4"/>
        <v>158855.92379999999</v>
      </c>
      <c r="P11" s="592">
        <f t="shared" si="5"/>
        <v>1116845.9238</v>
      </c>
    </row>
    <row r="12" spans="1:16" ht="30" x14ac:dyDescent="0.25">
      <c r="A12" s="125"/>
      <c r="B12" s="561">
        <v>6</v>
      </c>
      <c r="C12" s="125" t="str">
        <f>'Tiên lượng'!C15</f>
        <v>DC.02004</v>
      </c>
      <c r="D12" s="387" t="str">
        <f>'Tiên lượng'!D15</f>
        <v>Thí nghiệm cơ lý hóa của đất trong phòng thí nghiệm, thành phẩn hạt</v>
      </c>
      <c r="E12" s="561" t="str">
        <f>'Tiên lượng'!E15</f>
        <v>1 chỉ tiêu</v>
      </c>
      <c r="F12" s="488">
        <f>'Tiên lượng'!M15</f>
        <v>12</v>
      </c>
      <c r="G12" s="592">
        <f>'Chiết tính rút gọn'!J74</f>
        <v>24332.934999999998</v>
      </c>
      <c r="H12" s="592"/>
      <c r="I12" s="592">
        <f>'Chiết tính rút gọn'!J81</f>
        <v>98077.56</v>
      </c>
      <c r="J12" s="592">
        <f>'Chiết tính rút gọn'!J83</f>
        <v>15316.842449999998</v>
      </c>
      <c r="K12" s="592">
        <f t="shared" si="0"/>
        <v>137727.33744999999</v>
      </c>
      <c r="L12" s="592">
        <f t="shared" si="1"/>
        <v>291995.21999999997</v>
      </c>
      <c r="M12" s="592">
        <f t="shared" si="2"/>
        <v>0</v>
      </c>
      <c r="N12" s="592">
        <f t="shared" si="3"/>
        <v>1176930.72</v>
      </c>
      <c r="O12" s="592">
        <f t="shared" si="4"/>
        <v>183802.10939999999</v>
      </c>
      <c r="P12" s="592">
        <f t="shared" si="5"/>
        <v>1652728.0493999999</v>
      </c>
    </row>
    <row r="13" spans="1:16" ht="45" x14ac:dyDescent="0.25">
      <c r="A13" s="125"/>
      <c r="B13" s="561">
        <v>7</v>
      </c>
      <c r="C13" s="125" t="str">
        <f>'Tiên lượng'!C17</f>
        <v>DC.02006</v>
      </c>
      <c r="D13" s="387" t="str">
        <f>'Tiên lượng'!D17</f>
        <v>Thí nghiệm cơ lý hóa của đất trong phòng thí nghiệm, sức chống cắt trên máy cắt phẳng</v>
      </c>
      <c r="E13" s="561" t="str">
        <f>'Tiên lượng'!E17</f>
        <v>1 chỉ tiêu</v>
      </c>
      <c r="F13" s="488">
        <f>'Tiên lượng'!M17</f>
        <v>8</v>
      </c>
      <c r="G13" s="592">
        <f>'Chiết tính rút gọn'!J89</f>
        <v>374323.67499999999</v>
      </c>
      <c r="H13" s="592"/>
      <c r="I13" s="592">
        <f>'Chiết tính rút gọn'!J94</f>
        <v>23351.800000000003</v>
      </c>
      <c r="J13" s="592">
        <f>'Chiết tính rút gọn'!J96</f>
        <v>665.0059500000001</v>
      </c>
      <c r="K13" s="592">
        <f t="shared" si="0"/>
        <v>398340.48095</v>
      </c>
      <c r="L13" s="592">
        <f t="shared" si="1"/>
        <v>2994589.4</v>
      </c>
      <c r="M13" s="592">
        <f t="shared" si="2"/>
        <v>0</v>
      </c>
      <c r="N13" s="592">
        <f t="shared" si="3"/>
        <v>186814.40000000002</v>
      </c>
      <c r="O13" s="592">
        <f t="shared" si="4"/>
        <v>5320.0476000000008</v>
      </c>
      <c r="P13" s="592">
        <f t="shared" si="5"/>
        <v>3186723.8476</v>
      </c>
    </row>
    <row r="14" spans="1:16" ht="45" x14ac:dyDescent="0.25">
      <c r="A14" s="125"/>
      <c r="B14" s="561">
        <v>8</v>
      </c>
      <c r="C14" s="125" t="str">
        <f>'Tiên lượng'!C19</f>
        <v>DC.02007</v>
      </c>
      <c r="D14" s="387" t="str">
        <f>'Tiên lượng'!D19</f>
        <v>Thí nghiệm cơ lý hóa của đất trong phòng thí nghiệm, tính nén lún trong điều kiện không nở hông</v>
      </c>
      <c r="E14" s="561" t="str">
        <f>'Tiên lượng'!E19</f>
        <v>1 chỉ tiêu</v>
      </c>
      <c r="F14" s="488">
        <f>'Tiên lượng'!M19</f>
        <v>8</v>
      </c>
      <c r="G14" s="592">
        <f>'Chiết tính rút gọn'!J100</f>
        <v>4679.3999999999996</v>
      </c>
      <c r="H14" s="592"/>
      <c r="I14" s="592">
        <f>'Chiết tính rút gọn'!J104</f>
        <v>221842.09999999998</v>
      </c>
      <c r="J14" s="592">
        <f>'Chiết tính rút gọn'!J106</f>
        <v>48554.455950000003</v>
      </c>
      <c r="K14" s="592">
        <f t="shared" si="0"/>
        <v>275075.95594999997</v>
      </c>
      <c r="L14" s="592">
        <f t="shared" si="1"/>
        <v>37435.199999999997</v>
      </c>
      <c r="M14" s="592">
        <f t="shared" si="2"/>
        <v>0</v>
      </c>
      <c r="N14" s="592">
        <f t="shared" si="3"/>
        <v>1774736.7999999998</v>
      </c>
      <c r="O14" s="592">
        <f t="shared" si="4"/>
        <v>388435.64760000003</v>
      </c>
      <c r="P14" s="592">
        <f t="shared" si="5"/>
        <v>2200607.6475999998</v>
      </c>
    </row>
    <row r="15" spans="1:16" ht="45" x14ac:dyDescent="0.25">
      <c r="A15" s="299"/>
      <c r="B15" s="106">
        <v>9</v>
      </c>
      <c r="C15" s="299" t="str">
        <f>'Tiên lượng'!C21</f>
        <v>DC.02009</v>
      </c>
      <c r="D15" s="577" t="str">
        <f>'Tiên lượng'!D21</f>
        <v>Thí nghiệm cơ lý hóa của đất trong phòng thí nghiệm, khối thể tích (dung trọng)</v>
      </c>
      <c r="E15" s="106" t="str">
        <f>'Tiên lượng'!E21</f>
        <v>1 chỉ tiêu</v>
      </c>
      <c r="F15" s="35">
        <f>'Tiên lượng'!M21</f>
        <v>12</v>
      </c>
      <c r="G15" s="135">
        <f>'Chiết tính rút gọn'!J111</f>
        <v>377799.67499999999</v>
      </c>
      <c r="H15" s="135"/>
      <c r="I15" s="135">
        <f>'Chiết tính rút gọn'!J115</f>
        <v>19849.030000000002</v>
      </c>
      <c r="J15" s="135">
        <f>'Chiết tính rút gọn'!J117</f>
        <v>4144.0874999999996</v>
      </c>
      <c r="K15" s="135">
        <f t="shared" si="0"/>
        <v>401792.79250000004</v>
      </c>
      <c r="L15" s="135">
        <f t="shared" si="1"/>
        <v>4533596.0999999996</v>
      </c>
      <c r="M15" s="135">
        <f t="shared" si="2"/>
        <v>0</v>
      </c>
      <c r="N15" s="135">
        <f t="shared" si="3"/>
        <v>238188.36000000004</v>
      </c>
      <c r="O15" s="135">
        <f t="shared" si="4"/>
        <v>49729.049999999996</v>
      </c>
      <c r="P15" s="135">
        <f t="shared" si="5"/>
        <v>4821513.51</v>
      </c>
    </row>
    <row r="16" spans="1:16" x14ac:dyDescent="0.25">
      <c r="A16" s="620" t="s">
        <v>378</v>
      </c>
      <c r="B16" s="408"/>
      <c r="C16" s="620"/>
      <c r="D16" s="230" t="s">
        <v>1051</v>
      </c>
      <c r="E16" s="408"/>
      <c r="F16" s="342"/>
      <c r="G16" s="446"/>
      <c r="H16" s="446"/>
      <c r="I16" s="446"/>
      <c r="J16" s="446"/>
      <c r="K16" s="446"/>
      <c r="L16" s="446">
        <f t="shared" ref="L16:P16" si="6">SUM(L7:L15)</f>
        <v>12948287.119999999</v>
      </c>
      <c r="M16" s="446">
        <f t="shared" si="6"/>
        <v>0</v>
      </c>
      <c r="N16" s="446">
        <f t="shared" si="6"/>
        <v>25361922.943999998</v>
      </c>
      <c r="O16" s="446">
        <f t="shared" si="6"/>
        <v>1537924.2294000001</v>
      </c>
      <c r="P16" s="446">
        <f t="shared" si="6"/>
        <v>39848134.293399997</v>
      </c>
    </row>
  </sheetData>
  <mergeCells count="12">
    <mergeCell ref="A1:P1"/>
    <mergeCell ref="A2:P2"/>
    <mergeCell ref="A3:P3"/>
    <mergeCell ref="A4:P4"/>
    <mergeCell ref="B5:B6"/>
    <mergeCell ref="C5:C6"/>
    <mergeCell ref="D5:D6"/>
    <mergeCell ref="E5:E6"/>
    <mergeCell ref="F5:F6"/>
    <mergeCell ref="G5:J5"/>
    <mergeCell ref="L5:O5"/>
    <mergeCell ref="P5:P6"/>
  </mergeCells>
  <pageMargins left="0.75" right="0.75" top="0.75" bottom="0.75" header="0.3" footer="0.3"/>
  <pageSetup paperSize="9" orientation="landscape" useFirstPageNumber="1"/>
  <headerFooter>
    <oddFooter>&amp;CTrang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showGridLines="0" showZeros="0" topLeftCell="B1" workbookViewId="0">
      <pane ySplit="4" topLeftCell="A5" activePane="bottomLeft" state="frozen"/>
      <selection activeCell="A5" sqref="A5"/>
      <selection pane="bottomLeft" activeCell="A5" sqref="A5"/>
    </sheetView>
  </sheetViews>
  <sheetFormatPr defaultRowHeight="15" x14ac:dyDescent="0.25"/>
  <cols>
    <col min="1" max="1" width="8.85546875" hidden="1" customWidth="1"/>
    <col min="2" max="2" width="3.85546875" bestFit="1" customWidth="1"/>
    <col min="3" max="3" width="7.7109375" bestFit="1" customWidth="1"/>
    <col min="4" max="4" width="15" bestFit="1" customWidth="1"/>
    <col min="5" max="5" width="6.42578125" bestFit="1" customWidth="1"/>
    <col min="6" max="6" width="9" bestFit="1" customWidth="1"/>
    <col min="7" max="7" width="15.42578125" bestFit="1" customWidth="1"/>
    <col min="8" max="8" width="6.42578125" bestFit="1" customWidth="1"/>
  </cols>
  <sheetData>
    <row r="1" spans="1:9" ht="18.75" x14ac:dyDescent="0.25">
      <c r="A1" s="778" t="s">
        <v>777</v>
      </c>
      <c r="B1" s="778"/>
      <c r="C1" s="778"/>
      <c r="D1" s="778"/>
      <c r="E1" s="778"/>
      <c r="F1" s="778"/>
      <c r="G1" s="778"/>
      <c r="H1" s="778"/>
      <c r="I1" s="778"/>
    </row>
    <row r="2" spans="1:9" ht="14.45" x14ac:dyDescent="0.3">
      <c r="A2" s="779"/>
      <c r="B2" s="779"/>
      <c r="C2" s="779"/>
      <c r="D2" s="779"/>
      <c r="E2" s="779"/>
      <c r="F2" s="779"/>
      <c r="G2" s="779"/>
      <c r="H2" s="779"/>
      <c r="I2" s="779"/>
    </row>
    <row r="3" spans="1:9" x14ac:dyDescent="0.25">
      <c r="A3" s="780" t="s">
        <v>164</v>
      </c>
      <c r="B3" s="780"/>
      <c r="C3" s="780"/>
      <c r="D3" s="780"/>
      <c r="E3" s="780"/>
      <c r="F3" s="780"/>
      <c r="G3" s="780"/>
      <c r="H3" s="780"/>
      <c r="I3" s="780"/>
    </row>
    <row r="4" spans="1:9" x14ac:dyDescent="0.25">
      <c r="A4" s="27" t="s">
        <v>23</v>
      </c>
      <c r="B4" s="27" t="s">
        <v>441</v>
      </c>
      <c r="C4" s="27" t="s">
        <v>557</v>
      </c>
      <c r="D4" s="27" t="s">
        <v>603</v>
      </c>
      <c r="E4" s="27" t="s">
        <v>660</v>
      </c>
      <c r="F4" s="27" t="s">
        <v>730</v>
      </c>
      <c r="G4" s="27" t="s">
        <v>109</v>
      </c>
      <c r="H4" s="27" t="s">
        <v>986</v>
      </c>
      <c r="I4" s="27" t="s">
        <v>675</v>
      </c>
    </row>
    <row r="5" spans="1:9" ht="14.45" x14ac:dyDescent="0.3">
      <c r="A5" s="514"/>
      <c r="B5" s="523"/>
      <c r="C5" s="514"/>
      <c r="D5" s="514"/>
      <c r="E5" s="523"/>
      <c r="F5" s="210"/>
      <c r="G5" s="210"/>
      <c r="H5" s="333"/>
      <c r="I5" s="333"/>
    </row>
  </sheetData>
  <mergeCells count="3">
    <mergeCell ref="A1:I1"/>
    <mergeCell ref="A2:I2"/>
    <mergeCell ref="A3:I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9"/>
  <sheetViews>
    <sheetView showZeros="0" topLeftCell="A422" workbookViewId="0">
      <selection activeCell="L437" sqref="L437"/>
    </sheetView>
  </sheetViews>
  <sheetFormatPr defaultRowHeight="15" x14ac:dyDescent="0.25"/>
  <cols>
    <col min="1" max="1" width="8" customWidth="1"/>
    <col min="2" max="2" width="29" customWidth="1"/>
    <col min="3" max="6" width="9.140625" customWidth="1"/>
    <col min="7" max="7" width="10.140625" customWidth="1"/>
    <col min="8" max="8" width="9.140625" customWidth="1"/>
    <col min="9" max="9" width="11" customWidth="1"/>
    <col min="10" max="10" width="12.42578125" customWidth="1"/>
    <col min="11" max="11" width="9.7109375" customWidth="1"/>
    <col min="12" max="12" width="10.85546875" customWidth="1"/>
    <col min="13" max="13" width="9.140625" customWidth="1"/>
    <col min="14" max="14" width="9.85546875" customWidth="1"/>
    <col min="15" max="15" width="11.28515625" customWidth="1"/>
    <col min="16" max="16" width="10.28515625" customWidth="1"/>
    <col min="17" max="17" width="8.5703125" customWidth="1"/>
    <col min="18" max="18" width="21" customWidth="1"/>
    <col min="19" max="19" width="14" customWidth="1"/>
    <col min="20" max="20" width="41.140625" customWidth="1"/>
    <col min="21" max="23" width="9.140625" customWidth="1"/>
  </cols>
  <sheetData>
    <row r="1" spans="1:23" ht="15.4" customHeight="1" x14ac:dyDescent="0.25">
      <c r="A1" s="784" t="s">
        <v>950</v>
      </c>
      <c r="B1" s="784"/>
      <c r="C1" s="811">
        <f>THKP_TT16!G9/1000000000</f>
        <v>2.9483703E-2</v>
      </c>
      <c r="D1" s="811"/>
      <c r="E1" s="441" t="s">
        <v>710</v>
      </c>
      <c r="F1" s="441"/>
      <c r="G1" s="441"/>
      <c r="H1" s="441"/>
      <c r="I1" s="441"/>
      <c r="J1" s="441"/>
      <c r="K1" s="441"/>
      <c r="L1" s="441"/>
      <c r="M1" s="441"/>
      <c r="N1" s="441"/>
      <c r="O1" s="441"/>
      <c r="P1" s="441"/>
      <c r="Q1" s="441"/>
      <c r="R1" s="441"/>
      <c r="S1" s="441"/>
      <c r="T1" s="441"/>
      <c r="U1" s="441"/>
      <c r="V1" s="441"/>
      <c r="W1" s="441"/>
    </row>
    <row r="2" spans="1:23" ht="15.4" customHeight="1" x14ac:dyDescent="0.25">
      <c r="A2" s="784" t="s">
        <v>1086</v>
      </c>
      <c r="B2" s="784"/>
      <c r="C2" s="810">
        <v>0</v>
      </c>
      <c r="D2" s="810"/>
      <c r="E2" s="441" t="s">
        <v>710</v>
      </c>
      <c r="F2" s="441"/>
      <c r="G2" s="441"/>
      <c r="H2" s="441"/>
      <c r="I2" s="441"/>
      <c r="J2" s="441"/>
      <c r="K2" s="441"/>
      <c r="L2" s="441"/>
      <c r="M2" s="441"/>
      <c r="N2" s="441"/>
      <c r="O2" s="441"/>
      <c r="P2" s="441"/>
      <c r="Q2" s="441"/>
      <c r="R2" s="441"/>
      <c r="S2" s="441"/>
      <c r="T2" s="441"/>
      <c r="U2" s="441"/>
      <c r="V2" s="441"/>
      <c r="W2" s="441"/>
    </row>
    <row r="3" spans="1:23" ht="29.25" customHeight="1" x14ac:dyDescent="0.25">
      <c r="A3" s="809" t="s">
        <v>901</v>
      </c>
      <c r="B3" s="809"/>
      <c r="C3" s="810">
        <v>0</v>
      </c>
      <c r="D3" s="810"/>
      <c r="E3" s="441" t="s">
        <v>710</v>
      </c>
      <c r="F3" s="441"/>
      <c r="G3" s="441"/>
      <c r="H3" s="441"/>
      <c r="I3" s="441"/>
      <c r="J3" s="441"/>
      <c r="K3" s="441"/>
      <c r="L3" s="441"/>
      <c r="M3" s="441"/>
      <c r="N3" s="441"/>
      <c r="O3" s="441"/>
      <c r="P3" s="441"/>
      <c r="Q3" s="441"/>
      <c r="R3" s="441"/>
      <c r="S3" s="441"/>
      <c r="T3" s="441"/>
      <c r="U3" s="441"/>
      <c r="V3" s="441"/>
      <c r="W3" s="441"/>
    </row>
    <row r="4" spans="1:23" ht="15.4" customHeight="1" x14ac:dyDescent="0.25">
      <c r="A4" s="784" t="s">
        <v>758</v>
      </c>
      <c r="B4" s="784"/>
      <c r="C4" s="810">
        <v>0</v>
      </c>
      <c r="D4" s="810"/>
      <c r="E4" s="441" t="s">
        <v>710</v>
      </c>
      <c r="F4" s="441"/>
      <c r="G4" s="441"/>
      <c r="H4" s="441"/>
      <c r="I4" s="441"/>
      <c r="J4" s="441"/>
      <c r="K4" s="441"/>
      <c r="L4" s="441"/>
      <c r="M4" s="441"/>
      <c r="N4" s="441"/>
      <c r="O4" s="441"/>
      <c r="P4" s="441"/>
      <c r="Q4" s="441"/>
      <c r="R4" s="441"/>
      <c r="S4" s="441"/>
      <c r="T4" s="441"/>
      <c r="U4" s="441"/>
      <c r="V4" s="441"/>
      <c r="W4" s="441"/>
    </row>
    <row r="5" spans="1:23" ht="16.350000000000001" customHeight="1" x14ac:dyDescent="0.25">
      <c r="A5" s="809" t="s">
        <v>954</v>
      </c>
      <c r="B5" s="809"/>
      <c r="C5" s="810">
        <v>0</v>
      </c>
      <c r="D5" s="810"/>
      <c r="E5" s="441" t="s">
        <v>710</v>
      </c>
      <c r="F5" s="441"/>
      <c r="G5" s="441"/>
      <c r="H5" s="441"/>
      <c r="I5" s="441"/>
      <c r="J5" s="441"/>
      <c r="K5" s="441"/>
      <c r="L5" s="441"/>
      <c r="M5" s="441"/>
      <c r="N5" s="441"/>
      <c r="O5" s="441"/>
      <c r="P5" s="441"/>
      <c r="Q5" s="441"/>
      <c r="R5" s="441"/>
      <c r="S5" s="441"/>
      <c r="T5" s="441"/>
      <c r="U5" s="441"/>
      <c r="V5" s="441"/>
      <c r="W5" s="441"/>
    </row>
    <row r="6" spans="1:23" ht="16.350000000000001" customHeight="1" x14ac:dyDescent="0.25">
      <c r="A6" s="809" t="s">
        <v>361</v>
      </c>
      <c r="B6" s="809"/>
      <c r="C6" s="810">
        <f>C1+C2+C3+C4+C5</f>
        <v>2.9483703E-2</v>
      </c>
      <c r="D6" s="810"/>
      <c r="E6" s="441" t="s">
        <v>710</v>
      </c>
      <c r="F6" s="441"/>
      <c r="G6" s="441"/>
      <c r="H6" s="441"/>
      <c r="I6" s="441"/>
      <c r="J6" s="441"/>
      <c r="K6" s="441"/>
      <c r="L6" s="441"/>
      <c r="M6" s="441"/>
      <c r="N6" s="441"/>
      <c r="O6" s="441"/>
      <c r="P6" s="441"/>
      <c r="Q6" s="441"/>
      <c r="R6" s="441"/>
      <c r="S6" s="441"/>
      <c r="T6" s="441"/>
      <c r="U6" s="441"/>
      <c r="V6" s="441"/>
      <c r="W6" s="441"/>
    </row>
    <row r="7" spans="1:23" ht="30" customHeight="1" x14ac:dyDescent="0.25">
      <c r="A7" s="809" t="s">
        <v>1026</v>
      </c>
      <c r="B7" s="809"/>
      <c r="C7" s="810">
        <f>C1+C2+C4+C5</f>
        <v>2.9483703E-2</v>
      </c>
      <c r="D7" s="810"/>
      <c r="E7" s="441" t="s">
        <v>710</v>
      </c>
      <c r="F7" s="441"/>
      <c r="G7" s="441"/>
      <c r="H7" s="441"/>
      <c r="I7" s="441"/>
      <c r="J7" s="441"/>
      <c r="K7" s="441"/>
      <c r="L7" s="441"/>
      <c r="M7" s="441"/>
      <c r="N7" s="441"/>
      <c r="O7" s="441"/>
      <c r="P7" s="441"/>
      <c r="Q7" s="441"/>
      <c r="R7" s="441"/>
      <c r="S7" s="441"/>
      <c r="T7" s="441"/>
      <c r="U7" s="441"/>
      <c r="V7" s="441"/>
      <c r="W7" s="441"/>
    </row>
    <row r="8" spans="1:23" ht="15.4" customHeight="1" x14ac:dyDescent="0.25">
      <c r="A8" s="784" t="s">
        <v>524</v>
      </c>
      <c r="B8" s="784"/>
      <c r="C8" s="810">
        <v>0</v>
      </c>
      <c r="D8" s="810"/>
      <c r="E8" s="441" t="s">
        <v>710</v>
      </c>
      <c r="F8" s="441"/>
      <c r="G8" s="441"/>
      <c r="H8" s="441"/>
      <c r="I8" s="441"/>
      <c r="J8" s="441"/>
      <c r="K8" s="441"/>
      <c r="L8" s="441"/>
      <c r="M8" s="441"/>
      <c r="N8" s="441"/>
      <c r="O8" s="441"/>
      <c r="P8" s="441"/>
      <c r="Q8" s="441"/>
      <c r="R8" s="441"/>
      <c r="S8" s="441"/>
      <c r="T8" s="441"/>
      <c r="U8" s="441"/>
      <c r="V8" s="441"/>
      <c r="W8" s="441"/>
    </row>
    <row r="9" spans="1:23" ht="15.4" customHeight="1" x14ac:dyDescent="0.3">
      <c r="A9" s="441"/>
      <c r="B9" s="441"/>
      <c r="C9" s="441"/>
      <c r="D9" s="441"/>
      <c r="E9" s="441"/>
      <c r="F9" s="441"/>
      <c r="G9" s="441"/>
      <c r="H9" s="441"/>
      <c r="I9" s="441"/>
      <c r="J9" s="441"/>
      <c r="K9" s="441"/>
      <c r="L9" s="441"/>
      <c r="M9" s="441"/>
      <c r="N9" s="441"/>
      <c r="O9" s="441"/>
      <c r="P9" s="441"/>
      <c r="Q9" s="441"/>
      <c r="R9" s="441"/>
      <c r="S9" s="441"/>
      <c r="T9" s="441"/>
      <c r="U9" s="441"/>
      <c r="V9" s="441"/>
      <c r="W9" s="441"/>
    </row>
    <row r="10" spans="1:23" ht="15" hidden="1" customHeight="1" x14ac:dyDescent="0.3">
      <c r="A10" s="441" t="s">
        <v>824</v>
      </c>
      <c r="B10" s="441"/>
      <c r="C10" s="441"/>
      <c r="D10" s="441"/>
      <c r="E10" s="441"/>
      <c r="F10" s="441"/>
      <c r="G10" s="441"/>
      <c r="H10" s="441"/>
      <c r="I10" s="441"/>
      <c r="J10" s="441"/>
      <c r="K10" s="441"/>
      <c r="L10" s="441"/>
      <c r="M10" s="441"/>
      <c r="N10" s="441"/>
      <c r="O10" s="441"/>
      <c r="P10" s="441"/>
      <c r="Q10" s="441"/>
      <c r="R10" s="441"/>
      <c r="S10" s="441"/>
      <c r="T10" s="441"/>
      <c r="U10" s="441"/>
      <c r="V10" s="441"/>
      <c r="W10" s="441"/>
    </row>
    <row r="11" spans="1:23" ht="15.4" customHeight="1" x14ac:dyDescent="0.25">
      <c r="A11" s="673" t="s">
        <v>873</v>
      </c>
      <c r="B11" s="673"/>
      <c r="C11" s="673"/>
      <c r="D11" s="673"/>
      <c r="E11" s="673"/>
      <c r="F11" s="673"/>
      <c r="G11" s="673"/>
      <c r="H11" s="673"/>
      <c r="I11" s="673"/>
      <c r="J11" s="673"/>
      <c r="K11" s="673"/>
      <c r="L11" s="673"/>
      <c r="M11" s="673"/>
      <c r="N11" s="673"/>
      <c r="O11" s="441"/>
      <c r="P11" s="441"/>
      <c r="Q11" s="441"/>
      <c r="R11" s="441"/>
      <c r="S11" s="441"/>
      <c r="T11" s="441"/>
      <c r="U11" s="441"/>
      <c r="V11" s="441"/>
      <c r="W11" s="441"/>
    </row>
    <row r="12" spans="1:23" ht="15.4" customHeight="1" x14ac:dyDescent="0.25">
      <c r="A12" s="673" t="s">
        <v>203</v>
      </c>
      <c r="B12" s="673"/>
      <c r="C12" s="673"/>
      <c r="D12" s="673"/>
      <c r="E12" s="673"/>
      <c r="F12" s="673"/>
      <c r="G12" s="673"/>
      <c r="H12" s="673"/>
      <c r="I12" s="673"/>
      <c r="J12" s="673"/>
      <c r="K12" s="673"/>
      <c r="L12" s="673"/>
      <c r="M12" s="673"/>
      <c r="N12" s="673"/>
      <c r="O12" s="441"/>
      <c r="P12" s="441"/>
      <c r="Q12" s="441"/>
      <c r="R12" s="441"/>
      <c r="S12" s="441"/>
      <c r="T12" s="441"/>
      <c r="U12" s="441"/>
      <c r="V12" s="441"/>
      <c r="W12" s="441"/>
    </row>
    <row r="13" spans="1:23" ht="15.4" customHeight="1" x14ac:dyDescent="0.3">
      <c r="A13" s="457"/>
      <c r="B13" s="457"/>
      <c r="C13" s="457"/>
      <c r="D13" s="457"/>
      <c r="E13" s="457"/>
      <c r="F13" s="457"/>
      <c r="G13" s="457"/>
      <c r="H13" s="457"/>
      <c r="I13" s="457"/>
      <c r="J13" s="457"/>
      <c r="K13" s="457"/>
      <c r="L13" s="457"/>
      <c r="M13" s="457"/>
      <c r="N13" s="457"/>
      <c r="O13" s="441"/>
      <c r="P13" s="441"/>
      <c r="Q13" s="441"/>
      <c r="R13" s="441"/>
      <c r="S13" s="441"/>
      <c r="T13" s="441"/>
      <c r="U13" s="441"/>
      <c r="V13" s="441"/>
      <c r="W13" s="441"/>
    </row>
    <row r="14" spans="1:23" ht="15.4" customHeight="1" x14ac:dyDescent="0.25">
      <c r="A14" s="787" t="s">
        <v>1091</v>
      </c>
      <c r="B14" s="787"/>
      <c r="C14" s="787"/>
      <c r="D14" s="787"/>
      <c r="E14" s="787"/>
      <c r="F14" s="787"/>
      <c r="G14" s="787"/>
      <c r="H14" s="787"/>
      <c r="I14" s="787"/>
      <c r="J14" s="787"/>
      <c r="K14" s="787"/>
      <c r="L14" s="787"/>
      <c r="M14" s="787"/>
      <c r="N14" s="441"/>
      <c r="O14" s="441"/>
      <c r="P14" s="441"/>
      <c r="Q14" s="441"/>
      <c r="R14" s="441"/>
      <c r="S14" s="441"/>
      <c r="T14" s="441"/>
      <c r="U14" s="441"/>
      <c r="V14" s="441"/>
      <c r="W14" s="441"/>
    </row>
    <row r="15" spans="1:23" ht="15" hidden="1" customHeight="1" x14ac:dyDescent="0.3">
      <c r="A15" s="441" t="s">
        <v>114</v>
      </c>
      <c r="B15" s="441"/>
      <c r="C15" s="441"/>
      <c r="D15" s="441"/>
      <c r="E15" s="441"/>
      <c r="F15" s="441"/>
      <c r="G15" s="441"/>
      <c r="H15" s="441"/>
      <c r="I15" s="441"/>
      <c r="J15" s="441"/>
      <c r="K15" s="466"/>
      <c r="L15" s="441" t="s">
        <v>115</v>
      </c>
      <c r="M15" s="466"/>
      <c r="N15" s="441"/>
      <c r="O15" s="441"/>
      <c r="P15" s="441"/>
      <c r="Q15" s="441"/>
      <c r="R15" s="441"/>
      <c r="S15" s="441"/>
      <c r="T15" s="441"/>
      <c r="U15" s="441"/>
      <c r="V15" s="441"/>
      <c r="W15" s="441"/>
    </row>
    <row r="16" spans="1:23" ht="15.4" customHeight="1" x14ac:dyDescent="0.25">
      <c r="A16" s="441"/>
      <c r="B16" s="441"/>
      <c r="C16" s="441"/>
      <c r="D16" s="441"/>
      <c r="E16" s="441"/>
      <c r="F16" s="441"/>
      <c r="G16" s="441"/>
      <c r="H16" s="441"/>
      <c r="I16" s="441"/>
      <c r="J16" s="441"/>
      <c r="K16" s="441"/>
      <c r="L16" s="441"/>
      <c r="M16" s="430" t="s">
        <v>483</v>
      </c>
      <c r="N16" s="276" t="s">
        <v>1037</v>
      </c>
      <c r="O16" s="283" t="s">
        <v>591</v>
      </c>
      <c r="P16" s="441"/>
      <c r="Q16" s="441"/>
      <c r="R16" s="441"/>
      <c r="S16" s="441"/>
      <c r="T16" s="441"/>
      <c r="U16" s="441"/>
      <c r="V16" s="441"/>
      <c r="W16" s="441"/>
    </row>
    <row r="17" spans="1:23" ht="30.75" customHeight="1" x14ac:dyDescent="0.25">
      <c r="A17" s="270" t="s">
        <v>528</v>
      </c>
      <c r="B17" s="546" t="s">
        <v>579</v>
      </c>
      <c r="C17" s="270" t="s">
        <v>737</v>
      </c>
      <c r="D17" s="270">
        <v>25</v>
      </c>
      <c r="E17" s="270">
        <v>50</v>
      </c>
      <c r="F17" s="270">
        <v>100</v>
      </c>
      <c r="G17" s="270">
        <v>200</v>
      </c>
      <c r="H17" s="270">
        <v>500</v>
      </c>
      <c r="I17" s="270">
        <v>1000</v>
      </c>
      <c r="J17" s="270">
        <v>2000</v>
      </c>
      <c r="K17" s="270">
        <v>5000</v>
      </c>
      <c r="L17" s="233">
        <v>10000</v>
      </c>
      <c r="M17" s="192">
        <f>$C$6</f>
        <v>2.9483703E-2</v>
      </c>
      <c r="N17" s="56">
        <f>IF(M17&lt;D17,15,IF(M17&gt;L17,L17,HLOOKUP(M17,D17:L17,1)))</f>
        <v>15</v>
      </c>
      <c r="O17" s="65">
        <f>IF(M17&lt;15,15,IF(M17&lt;25,25,IF(M17&gt;L17,L17,INDEX(D17:L17,MATCH(M17,D17:L17,1)+1))))</f>
        <v>15</v>
      </c>
      <c r="P17" s="441"/>
      <c r="Q17" s="441"/>
      <c r="R17" s="441"/>
      <c r="S17" s="441"/>
      <c r="T17" s="441"/>
      <c r="U17" s="441"/>
      <c r="V17" s="441"/>
      <c r="W17" s="441"/>
    </row>
    <row r="18" spans="1:23" ht="15.4" customHeight="1" x14ac:dyDescent="0.25">
      <c r="A18" s="500">
        <v>1</v>
      </c>
      <c r="B18" s="39" t="s">
        <v>509</v>
      </c>
      <c r="C18" s="239">
        <v>1.9E-2</v>
      </c>
      <c r="D18" s="239">
        <v>1.7000000000000001E-2</v>
      </c>
      <c r="E18" s="239">
        <v>1.4999999999999999E-2</v>
      </c>
      <c r="F18" s="239">
        <v>1.2500000000000001E-2</v>
      </c>
      <c r="G18" s="239">
        <v>0.01</v>
      </c>
      <c r="H18" s="239">
        <v>7.4999999999999997E-3</v>
      </c>
      <c r="I18" s="239">
        <v>4.7000000000000002E-3</v>
      </c>
      <c r="J18" s="239">
        <v>2.5000000000000001E-3</v>
      </c>
      <c r="K18" s="239">
        <v>2E-3</v>
      </c>
      <c r="L18" s="239">
        <v>1E-3</v>
      </c>
      <c r="M18" s="338">
        <f>IF(O$17=N$17,N18,ROUND(N18-((N18-O18)/(O$17-N$17))*(M$17-N$17),3))</f>
        <v>1.9E-2</v>
      </c>
      <c r="N18" s="189">
        <f>IF(N$17=15,C18,HLOOKUP($N$17,$D$17:$L$18,2,TRUE))</f>
        <v>1.9E-2</v>
      </c>
      <c r="O18" s="197">
        <f>IF(O$17=15,C18,HLOOKUP($O$17,$D$17:$L$18,2,TRUE))</f>
        <v>1.9E-2</v>
      </c>
      <c r="P18" s="441"/>
      <c r="Q18" s="441"/>
      <c r="R18" s="441"/>
      <c r="S18" s="441"/>
      <c r="T18" s="441"/>
      <c r="U18" s="441"/>
      <c r="V18" s="441"/>
      <c r="W18" s="441"/>
    </row>
    <row r="19" spans="1:23" ht="15" hidden="1" customHeight="1" x14ac:dyDescent="0.3">
      <c r="A19" s="441" t="s">
        <v>365</v>
      </c>
      <c r="B19" s="441"/>
      <c r="C19" s="441"/>
      <c r="D19" s="441"/>
      <c r="E19" s="441"/>
      <c r="F19" s="441"/>
      <c r="G19" s="441"/>
      <c r="H19" s="441"/>
      <c r="I19" s="441"/>
      <c r="J19" s="441"/>
      <c r="K19" s="441"/>
      <c r="L19" s="441"/>
      <c r="M19" s="441"/>
      <c r="N19" s="441"/>
      <c r="O19" s="441"/>
      <c r="P19" s="441"/>
      <c r="Q19" s="441"/>
      <c r="R19" s="441"/>
      <c r="S19" s="441"/>
      <c r="T19" s="441"/>
      <c r="U19" s="441"/>
      <c r="V19" s="441"/>
      <c r="W19" s="441"/>
    </row>
    <row r="20" spans="1:23" ht="15.4" customHeight="1"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row>
    <row r="21" spans="1:23" ht="15.4" customHeight="1" x14ac:dyDescent="0.25">
      <c r="A21" s="673" t="s">
        <v>806</v>
      </c>
      <c r="B21" s="673"/>
      <c r="C21" s="673"/>
      <c r="D21" s="673"/>
      <c r="E21" s="673"/>
      <c r="F21" s="673"/>
      <c r="G21" s="673"/>
      <c r="H21" s="673"/>
      <c r="I21" s="673"/>
      <c r="J21" s="673"/>
      <c r="K21" s="673"/>
      <c r="L21" s="673"/>
      <c r="M21" s="673"/>
      <c r="N21" s="673"/>
      <c r="O21" s="441"/>
      <c r="P21" s="441"/>
      <c r="Q21" s="441"/>
      <c r="R21" s="441"/>
      <c r="S21" s="441"/>
      <c r="T21" s="441"/>
      <c r="U21" s="441"/>
      <c r="V21" s="441"/>
      <c r="W21" s="441"/>
    </row>
    <row r="22" spans="1:23" ht="15.4" customHeight="1" x14ac:dyDescent="0.25">
      <c r="A22" s="673" t="s">
        <v>149</v>
      </c>
      <c r="B22" s="673"/>
      <c r="C22" s="673"/>
      <c r="D22" s="673"/>
      <c r="E22" s="673"/>
      <c r="F22" s="673"/>
      <c r="G22" s="673"/>
      <c r="H22" s="673"/>
      <c r="I22" s="673"/>
      <c r="J22" s="673"/>
      <c r="K22" s="673"/>
      <c r="L22" s="673"/>
      <c r="M22" s="673"/>
      <c r="N22" s="673"/>
      <c r="O22" s="441"/>
      <c r="P22" s="441"/>
      <c r="Q22" s="441"/>
      <c r="R22" s="441"/>
      <c r="S22" s="441"/>
      <c r="T22" s="441"/>
      <c r="U22" s="441"/>
      <c r="V22" s="441"/>
      <c r="W22" s="441"/>
    </row>
    <row r="23" spans="1:23" ht="15.4" customHeight="1" x14ac:dyDescent="0.3">
      <c r="A23" s="441"/>
      <c r="B23" s="441"/>
      <c r="C23" s="441"/>
      <c r="D23" s="441"/>
      <c r="E23" s="441"/>
      <c r="F23" s="441"/>
      <c r="G23" s="441"/>
      <c r="H23" s="441"/>
      <c r="I23" s="441"/>
      <c r="J23" s="441"/>
      <c r="K23" s="441"/>
      <c r="L23" s="441"/>
      <c r="M23" s="441"/>
      <c r="N23" s="441"/>
      <c r="O23" s="441"/>
      <c r="P23" s="441"/>
      <c r="Q23" s="441"/>
      <c r="R23" s="441"/>
      <c r="S23" s="441"/>
      <c r="T23" s="441"/>
      <c r="U23" s="441"/>
      <c r="V23" s="441"/>
      <c r="W23" s="441"/>
    </row>
    <row r="24" spans="1:23" ht="15.4" customHeight="1" x14ac:dyDescent="0.25">
      <c r="A24" s="787" t="s">
        <v>191</v>
      </c>
      <c r="B24" s="787"/>
      <c r="C24" s="787"/>
      <c r="D24" s="787"/>
      <c r="E24" s="787"/>
      <c r="F24" s="787"/>
      <c r="G24" s="787"/>
      <c r="H24" s="787"/>
      <c r="I24" s="787"/>
      <c r="J24" s="787"/>
      <c r="K24" s="787"/>
      <c r="L24" s="787"/>
      <c r="M24" s="787"/>
      <c r="N24" s="441"/>
      <c r="O24" s="441"/>
      <c r="P24" s="441"/>
      <c r="Q24" s="441"/>
      <c r="R24" s="441"/>
      <c r="S24" s="441"/>
      <c r="T24" s="441"/>
      <c r="U24" s="441"/>
      <c r="V24" s="441"/>
      <c r="W24" s="441"/>
    </row>
    <row r="25" spans="1:23" ht="15" hidden="1" customHeight="1" x14ac:dyDescent="0.3">
      <c r="A25" s="441" t="s">
        <v>1103</v>
      </c>
      <c r="B25" s="441"/>
      <c r="C25" s="441"/>
      <c r="D25" s="441"/>
      <c r="E25" s="441"/>
      <c r="F25" s="441"/>
      <c r="G25" s="441"/>
      <c r="H25" s="441"/>
      <c r="I25" s="441" t="s">
        <v>115</v>
      </c>
      <c r="J25" s="441"/>
      <c r="K25" s="466"/>
      <c r="L25" s="441"/>
      <c r="M25" s="466"/>
      <c r="N25" s="441"/>
      <c r="O25" s="441"/>
      <c r="P25" s="441"/>
      <c r="Q25" s="441"/>
      <c r="R25" s="441"/>
      <c r="S25" s="441"/>
      <c r="T25" s="441"/>
      <c r="U25" s="441"/>
      <c r="V25" s="441"/>
      <c r="W25" s="441"/>
    </row>
    <row r="26" spans="1:23" ht="15.4" customHeight="1" x14ac:dyDescent="0.25">
      <c r="A26" s="441"/>
      <c r="B26" s="441"/>
      <c r="C26" s="441"/>
      <c r="D26" s="441"/>
      <c r="E26" s="441"/>
      <c r="F26" s="441"/>
      <c r="G26" s="441"/>
      <c r="H26" s="441"/>
      <c r="I26" s="441"/>
      <c r="J26" s="430" t="s">
        <v>483</v>
      </c>
      <c r="K26" s="276" t="s">
        <v>1037</v>
      </c>
      <c r="L26" s="283" t="s">
        <v>591</v>
      </c>
      <c r="M26" s="441"/>
      <c r="N26" s="441"/>
      <c r="O26" s="441"/>
      <c r="P26" s="441"/>
      <c r="Q26" s="441"/>
      <c r="R26" s="441"/>
      <c r="S26" s="441"/>
      <c r="T26" s="441"/>
      <c r="U26" s="441"/>
      <c r="V26" s="441"/>
      <c r="W26" s="441"/>
    </row>
    <row r="27" spans="1:23" ht="30.75" customHeight="1" x14ac:dyDescent="0.25">
      <c r="A27" s="270" t="s">
        <v>528</v>
      </c>
      <c r="B27" s="546" t="s">
        <v>213</v>
      </c>
      <c r="C27" s="270" t="s">
        <v>518</v>
      </c>
      <c r="D27" s="270">
        <v>10</v>
      </c>
      <c r="E27" s="270">
        <v>50</v>
      </c>
      <c r="F27" s="270">
        <v>100</v>
      </c>
      <c r="G27" s="270">
        <v>500</v>
      </c>
      <c r="H27" s="270">
        <v>1000</v>
      </c>
      <c r="I27" s="233">
        <v>10000</v>
      </c>
      <c r="J27" s="192">
        <f>$C$6</f>
        <v>2.9483703E-2</v>
      </c>
      <c r="K27" s="56">
        <f>IF(J27&lt;D27,5,IF(J27&gt;I27,I27,HLOOKUP(J27,D27:I27,1)))</f>
        <v>5</v>
      </c>
      <c r="L27" s="65">
        <f>IF(J27&lt;5,5,IF(J27&lt;10,10,IF(J27&gt;I27,I27,INDEX(D27:I27,MATCH(J27,D27:I27,1)+1))))</f>
        <v>5</v>
      </c>
      <c r="M27" s="43"/>
      <c r="N27" s="459"/>
      <c r="O27" s="441"/>
      <c r="P27" s="441"/>
      <c r="Q27" s="441"/>
      <c r="R27" s="441"/>
      <c r="S27" s="441"/>
      <c r="T27" s="441"/>
      <c r="U27" s="441"/>
      <c r="V27" s="441"/>
      <c r="W27" s="441"/>
    </row>
    <row r="28" spans="1:23" ht="15.4" customHeight="1" x14ac:dyDescent="0.25">
      <c r="A28" s="500">
        <v>1</v>
      </c>
      <c r="B28" s="39" t="s">
        <v>559</v>
      </c>
      <c r="C28" s="185">
        <v>0.38</v>
      </c>
      <c r="D28" s="185">
        <v>0.26</v>
      </c>
      <c r="E28" s="185">
        <v>0.19</v>
      </c>
      <c r="F28" s="185">
        <v>0.15</v>
      </c>
      <c r="G28" s="185">
        <v>0.09</v>
      </c>
      <c r="H28" s="185">
        <v>0.06</v>
      </c>
      <c r="I28" s="185">
        <v>3.2000000000000001E-2</v>
      </c>
      <c r="J28" s="338">
        <f>IF(L$27=K$27,K28,ROUND(K28-((K28-L28)/(L$27-K$27))*(J$27-K$27),3))</f>
        <v>0.38</v>
      </c>
      <c r="K28" s="189">
        <f>IF(K$27=5,C28,HLOOKUP($K$27,$D$27:$I$28,2,TRUE))</f>
        <v>0.38</v>
      </c>
      <c r="L28" s="197">
        <f>IF(L$27=5,C28,HLOOKUP($L$27,$D$27:$I$28,2,TRUE))</f>
        <v>0.38</v>
      </c>
      <c r="M28" s="438"/>
      <c r="N28" s="438"/>
      <c r="O28" s="441"/>
      <c r="P28" s="441"/>
      <c r="Q28" s="441"/>
      <c r="R28" s="441"/>
      <c r="S28" s="441"/>
      <c r="T28" s="441"/>
      <c r="U28" s="441"/>
      <c r="V28" s="441"/>
      <c r="W28" s="441"/>
    </row>
    <row r="29" spans="1:23" ht="15" hidden="1" customHeight="1" x14ac:dyDescent="0.3">
      <c r="A29" s="86" t="s">
        <v>807</v>
      </c>
      <c r="B29" s="441"/>
      <c r="C29" s="441"/>
      <c r="D29" s="441"/>
      <c r="E29" s="441"/>
      <c r="F29" s="441"/>
      <c r="G29" s="441"/>
      <c r="H29" s="441"/>
      <c r="I29" s="441"/>
      <c r="J29" s="441"/>
      <c r="K29" s="441"/>
      <c r="L29" s="441"/>
      <c r="M29" s="441"/>
      <c r="N29" s="441"/>
      <c r="O29" s="441"/>
      <c r="P29" s="441"/>
      <c r="Q29" s="441"/>
      <c r="R29" s="441"/>
      <c r="S29" s="441"/>
      <c r="T29" s="441"/>
      <c r="U29" s="441"/>
      <c r="V29" s="441"/>
      <c r="W29" s="441"/>
    </row>
    <row r="30" spans="1:23" ht="15.4" customHeight="1" x14ac:dyDescent="0.3">
      <c r="A30" s="441"/>
      <c r="B30" s="441"/>
      <c r="C30" s="441"/>
      <c r="D30" s="441"/>
      <c r="E30" s="441"/>
      <c r="F30" s="441"/>
      <c r="G30" s="441"/>
      <c r="H30" s="441"/>
      <c r="I30" s="441"/>
      <c r="J30" s="441"/>
      <c r="K30" s="441"/>
      <c r="L30" s="441"/>
      <c r="M30" s="441"/>
      <c r="N30" s="441"/>
      <c r="O30" s="441"/>
      <c r="P30" s="441"/>
      <c r="Q30" s="441"/>
      <c r="R30" s="441"/>
      <c r="S30" s="441"/>
      <c r="T30" s="441"/>
      <c r="U30" s="441"/>
      <c r="V30" s="441"/>
      <c r="W30" s="441"/>
    </row>
    <row r="31" spans="1:23" ht="15.4" customHeight="1" x14ac:dyDescent="0.25">
      <c r="A31" s="787" t="s">
        <v>324</v>
      </c>
      <c r="B31" s="787"/>
      <c r="C31" s="787"/>
      <c r="D31" s="787"/>
      <c r="E31" s="787"/>
      <c r="F31" s="787"/>
      <c r="G31" s="787"/>
      <c r="H31" s="787"/>
      <c r="I31" s="787"/>
      <c r="J31" s="787"/>
      <c r="K31" s="787"/>
      <c r="L31" s="787"/>
      <c r="M31" s="787"/>
      <c r="N31" s="441"/>
      <c r="O31" s="441"/>
      <c r="P31" s="441"/>
      <c r="Q31" s="441"/>
      <c r="R31" s="441"/>
      <c r="S31" s="441"/>
      <c r="T31" s="441"/>
      <c r="U31" s="441"/>
      <c r="V31" s="441"/>
      <c r="W31" s="441"/>
    </row>
    <row r="32" spans="1:23" ht="15" hidden="1" customHeight="1" x14ac:dyDescent="0.3">
      <c r="A32" s="441" t="s">
        <v>981</v>
      </c>
      <c r="B32" s="441"/>
      <c r="C32" s="441"/>
      <c r="D32" s="441"/>
      <c r="E32" s="441"/>
      <c r="F32" s="441"/>
      <c r="G32" s="441"/>
      <c r="H32" s="441"/>
      <c r="I32" s="441" t="s">
        <v>115</v>
      </c>
      <c r="J32" s="441"/>
      <c r="K32" s="466"/>
      <c r="L32" s="441"/>
      <c r="M32" s="466"/>
      <c r="N32" s="441"/>
      <c r="O32" s="441"/>
      <c r="P32" s="441"/>
      <c r="Q32" s="441"/>
      <c r="R32" s="441"/>
      <c r="S32" s="441"/>
      <c r="T32" s="441"/>
      <c r="U32" s="441"/>
      <c r="V32" s="441"/>
      <c r="W32" s="441"/>
    </row>
    <row r="33" spans="1:23" ht="15.4" customHeight="1" x14ac:dyDescent="0.25">
      <c r="A33" s="441"/>
      <c r="B33" s="441"/>
      <c r="C33" s="441"/>
      <c r="D33" s="441"/>
      <c r="E33" s="441"/>
      <c r="F33" s="441"/>
      <c r="G33" s="441"/>
      <c r="H33" s="441"/>
      <c r="I33" s="441"/>
      <c r="J33" s="430" t="s">
        <v>483</v>
      </c>
      <c r="K33" s="276" t="s">
        <v>1037</v>
      </c>
      <c r="L33" s="283" t="s">
        <v>591</v>
      </c>
      <c r="M33" s="441"/>
      <c r="N33" s="441"/>
      <c r="O33" s="441"/>
      <c r="P33" s="441"/>
      <c r="Q33" s="441"/>
      <c r="R33" s="441"/>
      <c r="S33" s="441"/>
      <c r="T33" s="441"/>
      <c r="U33" s="441"/>
      <c r="V33" s="441"/>
      <c r="W33" s="441"/>
    </row>
    <row r="34" spans="1:23" ht="30.75" customHeight="1" x14ac:dyDescent="0.25">
      <c r="A34" s="270" t="s">
        <v>528</v>
      </c>
      <c r="B34" s="546" t="s">
        <v>213</v>
      </c>
      <c r="C34" s="270" t="s">
        <v>518</v>
      </c>
      <c r="D34" s="270">
        <v>10</v>
      </c>
      <c r="E34" s="270">
        <v>50</v>
      </c>
      <c r="F34" s="270">
        <v>100</v>
      </c>
      <c r="G34" s="270">
        <v>500</v>
      </c>
      <c r="H34" s="270">
        <v>1000</v>
      </c>
      <c r="I34" s="233">
        <v>10000</v>
      </c>
      <c r="J34" s="192">
        <f>$C$6</f>
        <v>2.9483703E-2</v>
      </c>
      <c r="K34" s="56">
        <f>IF(J34&lt;D34,5,IF(J34&gt;I34,I34,HLOOKUP(J34,D34:I34,1)))</f>
        <v>5</v>
      </c>
      <c r="L34" s="65">
        <f>IF(J34&lt;5,5,IF(J34&lt;10,10,IF(J34&gt;I34,I34,INDEX(D34:I34,MATCH(J34,D34:I34,1)+1))))</f>
        <v>5</v>
      </c>
      <c r="M34" s="43"/>
      <c r="N34" s="459"/>
      <c r="O34" s="441"/>
      <c r="P34" s="441"/>
      <c r="Q34" s="441"/>
      <c r="R34" s="441"/>
      <c r="S34" s="441"/>
      <c r="T34" s="441"/>
      <c r="U34" s="441"/>
      <c r="V34" s="441"/>
      <c r="W34" s="441"/>
    </row>
    <row r="35" spans="1:23" ht="15.4" customHeight="1" x14ac:dyDescent="0.25">
      <c r="A35" s="500">
        <v>1</v>
      </c>
      <c r="B35" s="39" t="s">
        <v>778</v>
      </c>
      <c r="C35" s="185">
        <v>0.64</v>
      </c>
      <c r="D35" s="185">
        <v>0.43</v>
      </c>
      <c r="E35" s="185">
        <v>0.3</v>
      </c>
      <c r="F35" s="185">
        <v>0.23</v>
      </c>
      <c r="G35" s="185">
        <v>0.13</v>
      </c>
      <c r="H35" s="185">
        <v>8.5999999999999993E-2</v>
      </c>
      <c r="I35" s="185">
        <v>4.5999999999999999E-2</v>
      </c>
      <c r="J35" s="338">
        <f>IF(L$34=K$34,K35,ROUND(K35-((K35-L35)/(L$34-K$34))*(J$34-K$34),3))</f>
        <v>0.64</v>
      </c>
      <c r="K35" s="189">
        <f>IF(K$34=5,C35,HLOOKUP($K$34,$D$34:$I$35,2,TRUE))</f>
        <v>0.64</v>
      </c>
      <c r="L35" s="197">
        <f>IF(L$34=5,C35,HLOOKUP($L$34,$D$34:$I$35,2,TRUE))</f>
        <v>0.64</v>
      </c>
      <c r="M35" s="441"/>
      <c r="N35" s="441"/>
      <c r="O35" s="441"/>
      <c r="P35" s="441"/>
      <c r="Q35" s="441"/>
      <c r="R35" s="441"/>
      <c r="S35" s="441"/>
      <c r="T35" s="441"/>
      <c r="U35" s="441"/>
      <c r="V35" s="441"/>
      <c r="W35" s="441"/>
    </row>
    <row r="36" spans="1:23" ht="15" hidden="1" customHeight="1" x14ac:dyDescent="0.3">
      <c r="A36" s="86" t="s">
        <v>95</v>
      </c>
      <c r="B36" s="441"/>
      <c r="C36" s="441"/>
      <c r="D36" s="441"/>
      <c r="E36" s="441"/>
      <c r="F36" s="441"/>
      <c r="G36" s="441"/>
      <c r="H36" s="441"/>
      <c r="I36" s="441"/>
      <c r="J36" s="441"/>
      <c r="K36" s="441"/>
      <c r="L36" s="441"/>
      <c r="M36" s="441"/>
      <c r="N36" s="441"/>
      <c r="O36" s="441"/>
      <c r="P36" s="441"/>
      <c r="Q36" s="441"/>
      <c r="R36" s="441"/>
      <c r="S36" s="441"/>
      <c r="T36" s="441"/>
      <c r="U36" s="441"/>
      <c r="V36" s="441"/>
      <c r="W36" s="441"/>
    </row>
    <row r="37" spans="1:23" ht="15.4" customHeight="1" x14ac:dyDescent="0.3">
      <c r="A37" s="441"/>
      <c r="B37" s="441"/>
      <c r="C37" s="441"/>
      <c r="D37" s="441"/>
      <c r="E37" s="441"/>
      <c r="F37" s="441"/>
      <c r="G37" s="441"/>
      <c r="H37" s="441"/>
      <c r="I37" s="441"/>
      <c r="J37" s="441"/>
      <c r="K37" s="441"/>
      <c r="L37" s="441"/>
      <c r="M37" s="441"/>
      <c r="N37" s="441"/>
      <c r="O37" s="441"/>
      <c r="P37" s="441"/>
      <c r="Q37" s="441"/>
      <c r="R37" s="441"/>
      <c r="S37" s="441"/>
      <c r="T37" s="441"/>
      <c r="U37" s="441"/>
      <c r="V37" s="441"/>
      <c r="W37" s="441"/>
    </row>
    <row r="38" spans="1:23" ht="15.4" customHeight="1" x14ac:dyDescent="0.25">
      <c r="A38" s="673" t="s">
        <v>394</v>
      </c>
      <c r="B38" s="673"/>
      <c r="C38" s="673"/>
      <c r="D38" s="673"/>
      <c r="E38" s="673"/>
      <c r="F38" s="673"/>
      <c r="G38" s="673"/>
      <c r="H38" s="673"/>
      <c r="I38" s="673"/>
      <c r="J38" s="673"/>
      <c r="K38" s="673"/>
      <c r="L38" s="673"/>
      <c r="M38" s="673"/>
      <c r="N38" s="673"/>
      <c r="O38" s="441"/>
      <c r="P38" s="441"/>
      <c r="Q38" s="441"/>
      <c r="R38" s="441"/>
      <c r="S38" s="441"/>
      <c r="T38" s="441"/>
      <c r="U38" s="441"/>
      <c r="V38" s="441"/>
      <c r="W38" s="441"/>
    </row>
    <row r="39" spans="1:23" ht="15.4" customHeight="1" x14ac:dyDescent="0.25">
      <c r="A39" s="673" t="s">
        <v>1073</v>
      </c>
      <c r="B39" s="673"/>
      <c r="C39" s="673"/>
      <c r="D39" s="673"/>
      <c r="E39" s="673"/>
      <c r="F39" s="673"/>
      <c r="G39" s="673"/>
      <c r="H39" s="673"/>
      <c r="I39" s="673"/>
      <c r="J39" s="673"/>
      <c r="K39" s="673"/>
      <c r="L39" s="673"/>
      <c r="M39" s="673"/>
      <c r="N39" s="673"/>
      <c r="O39" s="441"/>
      <c r="P39" s="441"/>
      <c r="Q39" s="441"/>
      <c r="R39" s="441"/>
      <c r="S39" s="441"/>
      <c r="T39" s="441"/>
      <c r="U39" s="441"/>
      <c r="V39" s="441"/>
      <c r="W39" s="441"/>
    </row>
    <row r="40" spans="1:23" ht="15.4" customHeight="1" x14ac:dyDescent="0.3">
      <c r="A40" s="441"/>
      <c r="B40" s="441"/>
      <c r="C40" s="441"/>
      <c r="D40" s="441"/>
      <c r="E40" s="441"/>
      <c r="F40" s="441"/>
      <c r="G40" s="441"/>
      <c r="H40" s="441"/>
      <c r="I40" s="441"/>
      <c r="J40" s="441"/>
      <c r="K40" s="441"/>
      <c r="L40" s="441"/>
      <c r="M40" s="441"/>
      <c r="N40" s="441"/>
      <c r="O40" s="441"/>
      <c r="P40" s="441"/>
      <c r="Q40" s="441"/>
      <c r="R40" s="441"/>
      <c r="S40" s="441"/>
      <c r="T40" s="441"/>
      <c r="U40" s="441"/>
      <c r="V40" s="441"/>
      <c r="W40" s="441"/>
    </row>
    <row r="41" spans="1:23" ht="15.4" customHeight="1" x14ac:dyDescent="0.3">
      <c r="A41" s="787"/>
      <c r="B41" s="787"/>
      <c r="C41" s="787"/>
      <c r="D41" s="787"/>
      <c r="E41" s="787"/>
      <c r="F41" s="787"/>
      <c r="G41" s="787"/>
      <c r="H41" s="787"/>
      <c r="I41" s="787"/>
      <c r="J41" s="787"/>
      <c r="K41" s="787"/>
      <c r="L41" s="787"/>
      <c r="M41" s="787"/>
      <c r="N41" s="787"/>
      <c r="O41" s="787"/>
      <c r="P41" s="441"/>
      <c r="Q41" s="441"/>
      <c r="R41" s="441"/>
      <c r="S41" s="441"/>
      <c r="T41" s="441"/>
      <c r="U41" s="441"/>
      <c r="V41" s="441"/>
      <c r="W41" s="441"/>
    </row>
    <row r="42" spans="1:23" ht="15.4" customHeight="1" x14ac:dyDescent="0.25">
      <c r="A42" s="787" t="s">
        <v>81</v>
      </c>
      <c r="B42" s="787"/>
      <c r="C42" s="31"/>
      <c r="D42" s="31"/>
      <c r="E42" s="31"/>
      <c r="F42" s="31"/>
      <c r="G42" s="31"/>
      <c r="H42" s="31"/>
      <c r="I42" s="31"/>
      <c r="J42" s="31"/>
      <c r="K42" s="31"/>
      <c r="L42" s="31"/>
      <c r="M42" s="31"/>
      <c r="N42" s="31"/>
      <c r="O42" s="31"/>
      <c r="P42" s="441"/>
      <c r="Q42" s="441"/>
      <c r="R42" s="441"/>
      <c r="S42" s="441"/>
      <c r="T42" s="441"/>
      <c r="U42" s="441"/>
      <c r="V42" s="441"/>
      <c r="W42" s="441"/>
    </row>
    <row r="43" spans="1:23" ht="15.4" customHeight="1" x14ac:dyDescent="0.25">
      <c r="A43" s="441"/>
      <c r="B43" s="441"/>
      <c r="C43" s="441"/>
      <c r="D43" s="441"/>
      <c r="E43" s="441"/>
      <c r="F43" s="441"/>
      <c r="G43" s="441"/>
      <c r="H43" s="441"/>
      <c r="I43" s="673" t="s">
        <v>339</v>
      </c>
      <c r="J43" s="673"/>
      <c r="K43" s="673"/>
      <c r="L43" s="673"/>
      <c r="M43" s="466"/>
      <c r="N43" s="466"/>
      <c r="O43" s="441"/>
      <c r="P43" s="441"/>
      <c r="Q43" s="441"/>
      <c r="R43" s="441"/>
      <c r="S43" s="441"/>
      <c r="T43" s="441"/>
      <c r="U43" s="441"/>
      <c r="V43" s="441"/>
      <c r="W43" s="441"/>
    </row>
    <row r="44" spans="1:23" ht="15" hidden="1" customHeight="1" x14ac:dyDescent="0.3">
      <c r="A44" s="441" t="s">
        <v>781</v>
      </c>
      <c r="B44" s="441"/>
      <c r="C44" s="441"/>
      <c r="D44" s="441"/>
      <c r="E44" s="441"/>
      <c r="F44" s="441"/>
      <c r="G44" s="441"/>
      <c r="H44" s="441"/>
      <c r="I44" s="441"/>
      <c r="J44" s="441"/>
      <c r="K44" s="441" t="s">
        <v>115</v>
      </c>
      <c r="L44" s="441"/>
      <c r="M44" s="441"/>
      <c r="N44" s="441"/>
      <c r="O44" s="441"/>
      <c r="P44" s="441"/>
      <c r="Q44" s="441"/>
      <c r="R44" s="441"/>
      <c r="S44" s="441"/>
      <c r="T44" s="441"/>
      <c r="U44" s="441"/>
      <c r="V44" s="441"/>
      <c r="W44" s="441"/>
    </row>
    <row r="45" spans="1:23" ht="33" customHeight="1" x14ac:dyDescent="0.25">
      <c r="A45" s="788" t="s">
        <v>528</v>
      </c>
      <c r="B45" s="788" t="s">
        <v>435</v>
      </c>
      <c r="C45" s="789" t="s">
        <v>285</v>
      </c>
      <c r="D45" s="790"/>
      <c r="E45" s="790"/>
      <c r="F45" s="790"/>
      <c r="G45" s="790"/>
      <c r="H45" s="790"/>
      <c r="I45" s="790"/>
      <c r="J45" s="790"/>
      <c r="K45" s="790"/>
      <c r="L45" s="430" t="s">
        <v>483</v>
      </c>
      <c r="M45" s="276" t="s">
        <v>1037</v>
      </c>
      <c r="N45" s="283" t="s">
        <v>591</v>
      </c>
      <c r="O45" s="441"/>
      <c r="P45" s="441"/>
      <c r="Q45" s="441"/>
      <c r="R45" s="441"/>
      <c r="S45" s="441"/>
      <c r="T45" s="441"/>
      <c r="U45" s="441"/>
      <c r="V45" s="441"/>
      <c r="W45" s="441"/>
    </row>
    <row r="46" spans="1:23" ht="15.4" customHeight="1" x14ac:dyDescent="0.25">
      <c r="A46" s="788"/>
      <c r="B46" s="788"/>
      <c r="C46" s="270" t="s">
        <v>249</v>
      </c>
      <c r="D46" s="270">
        <v>50</v>
      </c>
      <c r="E46" s="270">
        <v>100</v>
      </c>
      <c r="F46" s="270">
        <v>200</v>
      </c>
      <c r="G46" s="270">
        <v>500</v>
      </c>
      <c r="H46" s="233">
        <v>1000</v>
      </c>
      <c r="I46" s="233">
        <v>2000</v>
      </c>
      <c r="J46" s="233">
        <v>5000</v>
      </c>
      <c r="K46" s="233">
        <v>8000</v>
      </c>
      <c r="L46" s="430">
        <f>$C$1</f>
        <v>2.9483703E-2</v>
      </c>
      <c r="M46" s="276">
        <f>IF(L46&lt;D46,15,IF(L46&gt;K46,K46,HLOOKUP(L46,D46:K46,1)))</f>
        <v>15</v>
      </c>
      <c r="N46" s="283">
        <f>IF(L46&lt;15,15,IF(L46&lt;50,50,IF(L46&gt;K46,K46,INDEX(D46:K46,MATCH(L46,D46:K46,1)+1))))</f>
        <v>15</v>
      </c>
      <c r="O46" s="441"/>
      <c r="P46" s="441"/>
      <c r="Q46" s="441"/>
      <c r="R46" s="441"/>
      <c r="S46" s="441"/>
      <c r="T46" s="441"/>
      <c r="U46" s="441"/>
      <c r="V46" s="441"/>
      <c r="W46" s="441"/>
    </row>
    <row r="47" spans="1:23" ht="30.75" customHeight="1" x14ac:dyDescent="0.25">
      <c r="A47" s="802" t="s">
        <v>586</v>
      </c>
      <c r="B47" s="803"/>
      <c r="C47" s="803"/>
      <c r="D47" s="803"/>
      <c r="E47" s="803"/>
      <c r="F47" s="803"/>
      <c r="G47" s="803"/>
      <c r="H47" s="803"/>
      <c r="I47" s="803"/>
      <c r="J47" s="803"/>
      <c r="K47" s="804"/>
      <c r="L47" s="39"/>
      <c r="M47" s="39"/>
      <c r="N47" s="39"/>
      <c r="O47" s="441"/>
      <c r="P47" s="441"/>
      <c r="Q47" s="441"/>
      <c r="R47" s="441"/>
      <c r="S47" s="441"/>
      <c r="T47" s="441"/>
      <c r="U47" s="441"/>
      <c r="V47" s="441"/>
      <c r="W47" s="441"/>
    </row>
    <row r="48" spans="1:23" ht="15.4" customHeight="1" x14ac:dyDescent="0.25">
      <c r="A48" s="500" t="s">
        <v>1059</v>
      </c>
      <c r="B48" s="39" t="s">
        <v>142</v>
      </c>
      <c r="C48" s="185">
        <v>0.16500000000000001</v>
      </c>
      <c r="D48" s="185">
        <v>0.11</v>
      </c>
      <c r="E48" s="185">
        <v>8.5000000000000006E-2</v>
      </c>
      <c r="F48" s="185">
        <v>6.5000000000000002E-2</v>
      </c>
      <c r="G48" s="185">
        <v>0.05</v>
      </c>
      <c r="H48" s="185">
        <v>4.1000000000000002E-2</v>
      </c>
      <c r="I48" s="185">
        <v>2.9000000000000001E-2</v>
      </c>
      <c r="J48" s="185">
        <v>2.1999999999999999E-2</v>
      </c>
      <c r="K48" s="185">
        <v>1.9E-2</v>
      </c>
      <c r="L48" s="338">
        <f t="shared" ref="L48:L52" si="0">IF(N$46=M$46,M48,ROUND(M48-((M48-N48)/(N$46-M$46))*(L$46-M$46),3))</f>
        <v>0.16500000000000001</v>
      </c>
      <c r="M48" s="189">
        <f>IF(M$46=15,C48,HLOOKUP($M$46,$D$46:$K$64,3,TRUE))</f>
        <v>0.16500000000000001</v>
      </c>
      <c r="N48" s="197">
        <f>IF(N$46=15,C48,HLOOKUP($N$46,$D$46:$K$64,3,TRUE))</f>
        <v>0.16500000000000001</v>
      </c>
      <c r="O48" s="441"/>
      <c r="P48" s="441"/>
      <c r="Q48" s="441"/>
      <c r="R48" s="441"/>
      <c r="S48" s="441"/>
      <c r="T48" s="441"/>
      <c r="U48" s="441"/>
      <c r="V48" s="441"/>
      <c r="W48" s="441"/>
    </row>
    <row r="49" spans="1:23" ht="15.4" customHeight="1" x14ac:dyDescent="0.25">
      <c r="A49" s="500" t="s">
        <v>519</v>
      </c>
      <c r="B49" s="39" t="s">
        <v>949</v>
      </c>
      <c r="C49" s="185">
        <v>0.19</v>
      </c>
      <c r="D49" s="185">
        <v>0.126</v>
      </c>
      <c r="E49" s="185">
        <v>9.7000000000000003E-2</v>
      </c>
      <c r="F49" s="185">
        <v>7.4999999999999997E-2</v>
      </c>
      <c r="G49" s="185">
        <v>5.8000000000000003E-2</v>
      </c>
      <c r="H49" s="185">
        <v>4.3999999999999997E-2</v>
      </c>
      <c r="I49" s="185">
        <v>3.5000000000000003E-2</v>
      </c>
      <c r="J49" s="185">
        <v>2.5999999999999999E-2</v>
      </c>
      <c r="K49" s="185">
        <v>2.1999999999999999E-2</v>
      </c>
      <c r="L49" s="338">
        <f t="shared" si="0"/>
        <v>0.19</v>
      </c>
      <c r="M49" s="189">
        <f>IF(M$46=15,C49,HLOOKUP($M$46,$D$46:$K$64,4,TRUE))</f>
        <v>0.19</v>
      </c>
      <c r="N49" s="197">
        <f>IF(N$46=15,C49,HLOOKUP($N$46,$D$46:$K$64,4,TRUE))</f>
        <v>0.19</v>
      </c>
      <c r="O49" s="441"/>
      <c r="P49" s="441"/>
      <c r="Q49" s="441"/>
      <c r="R49" s="441"/>
      <c r="S49" s="441"/>
      <c r="T49" s="441"/>
      <c r="U49" s="441"/>
      <c r="V49" s="441"/>
      <c r="W49" s="441"/>
    </row>
    <row r="50" spans="1:23" ht="15.4" customHeight="1" x14ac:dyDescent="0.25">
      <c r="A50" s="500" t="s">
        <v>1087</v>
      </c>
      <c r="B50" s="39" t="s">
        <v>303</v>
      </c>
      <c r="C50" s="185">
        <v>0.109</v>
      </c>
      <c r="D50" s="185">
        <v>7.1999999999999995E-2</v>
      </c>
      <c r="E50" s="185">
        <v>5.5E-2</v>
      </c>
      <c r="F50" s="185">
        <v>4.2999999999999997E-2</v>
      </c>
      <c r="G50" s="185">
        <v>3.3000000000000002E-2</v>
      </c>
      <c r="H50" s="185">
        <v>2.5000000000000001E-2</v>
      </c>
      <c r="I50" s="185">
        <v>2.1000000000000001E-2</v>
      </c>
      <c r="J50" s="185">
        <v>1.6E-2</v>
      </c>
      <c r="K50" s="185">
        <v>1.4E-2</v>
      </c>
      <c r="L50" s="338">
        <f t="shared" si="0"/>
        <v>0.109</v>
      </c>
      <c r="M50" s="189">
        <f>IF(M$46=15,C50,HLOOKUP($M$46,$D$46:$K$64,5,TRUE))</f>
        <v>0.109</v>
      </c>
      <c r="N50" s="197">
        <f>IF(N$46=15,C50,HLOOKUP($N$46,$D$46:$K$64,5,TRUE))</f>
        <v>0.109</v>
      </c>
      <c r="O50" s="441"/>
      <c r="P50" s="441"/>
      <c r="Q50" s="441"/>
      <c r="R50" s="441"/>
      <c r="S50" s="441"/>
      <c r="T50" s="441"/>
      <c r="U50" s="441"/>
      <c r="V50" s="441"/>
      <c r="W50" s="441"/>
    </row>
    <row r="51" spans="1:23" ht="30.6" customHeight="1" x14ac:dyDescent="0.25">
      <c r="A51" s="500" t="s">
        <v>550</v>
      </c>
      <c r="B51" s="542" t="s">
        <v>276</v>
      </c>
      <c r="C51" s="185">
        <v>0.121</v>
      </c>
      <c r="D51" s="185">
        <v>0.08</v>
      </c>
      <c r="E51" s="185">
        <v>6.0999999999999999E-2</v>
      </c>
      <c r="F51" s="185">
        <v>4.8000000000000001E-2</v>
      </c>
      <c r="G51" s="185">
        <v>3.6999999999999998E-2</v>
      </c>
      <c r="H51" s="185">
        <v>2.8000000000000001E-2</v>
      </c>
      <c r="I51" s="185">
        <v>2.3E-2</v>
      </c>
      <c r="J51" s="185">
        <v>1.7000000000000001E-2</v>
      </c>
      <c r="K51" s="185">
        <v>1.4999999999999999E-2</v>
      </c>
      <c r="L51" s="338">
        <f t="shared" si="0"/>
        <v>0.121</v>
      </c>
      <c r="M51" s="189">
        <f>IF(M$46=15,C51,HLOOKUP($M$46,$D$46:$K$64,6,TRUE))</f>
        <v>0.121</v>
      </c>
      <c r="N51" s="197">
        <f>IF(N$46=15,C51,HLOOKUP($N$46,$D$46:$K$64,6,TRUE))</f>
        <v>0.121</v>
      </c>
      <c r="O51" s="441"/>
      <c r="P51" s="441"/>
      <c r="Q51" s="441"/>
      <c r="R51" s="441"/>
      <c r="S51" s="441"/>
      <c r="T51" s="441"/>
      <c r="U51" s="441"/>
      <c r="V51" s="441"/>
      <c r="W51" s="441"/>
    </row>
    <row r="52" spans="1:23" ht="15.4" customHeight="1" x14ac:dyDescent="0.25">
      <c r="A52" s="500" t="s">
        <v>609</v>
      </c>
      <c r="B52" s="39" t="s">
        <v>364</v>
      </c>
      <c r="C52" s="185">
        <v>0.126</v>
      </c>
      <c r="D52" s="185">
        <v>8.5000000000000006E-2</v>
      </c>
      <c r="E52" s="185">
        <v>6.5000000000000002E-2</v>
      </c>
      <c r="F52" s="185">
        <v>0.05</v>
      </c>
      <c r="G52" s="185">
        <v>3.9E-2</v>
      </c>
      <c r="H52" s="185">
        <v>0.03</v>
      </c>
      <c r="I52" s="185">
        <v>2.5999999999999999E-2</v>
      </c>
      <c r="J52" s="185">
        <v>1.9E-2</v>
      </c>
      <c r="K52" s="185">
        <v>1.7000000000000001E-2</v>
      </c>
      <c r="L52" s="338">
        <f t="shared" si="0"/>
        <v>0.126</v>
      </c>
      <c r="M52" s="189">
        <f>IF(M$46=15,C52,HLOOKUP($M$46,$D$46:$K$64,7,TRUE))</f>
        <v>0.126</v>
      </c>
      <c r="N52" s="197">
        <f>IF(N$46=15,C52,HLOOKUP($N$46,$D$46:$K$64,7,TRUE))</f>
        <v>0.126</v>
      </c>
      <c r="O52" s="441"/>
      <c r="P52" s="441"/>
      <c r="Q52" s="441"/>
      <c r="R52" s="441"/>
      <c r="S52" s="441"/>
      <c r="T52" s="441"/>
      <c r="U52" s="441"/>
      <c r="V52" s="441"/>
      <c r="W52" s="441"/>
    </row>
    <row r="53" spans="1:23" ht="31.5" customHeight="1" x14ac:dyDescent="0.25">
      <c r="A53" s="808" t="s">
        <v>431</v>
      </c>
      <c r="B53" s="808"/>
      <c r="C53" s="808"/>
      <c r="D53" s="808"/>
      <c r="E53" s="808"/>
      <c r="F53" s="808"/>
      <c r="G53" s="808"/>
      <c r="H53" s="808"/>
      <c r="I53" s="808"/>
      <c r="J53" s="808"/>
      <c r="K53" s="808"/>
      <c r="L53" s="39"/>
      <c r="M53" s="39"/>
      <c r="N53" s="39"/>
      <c r="O53" s="441"/>
      <c r="P53" s="441"/>
      <c r="Q53" s="441"/>
      <c r="R53" s="441"/>
      <c r="S53" s="441"/>
      <c r="T53" s="441"/>
      <c r="U53" s="441"/>
      <c r="V53" s="441"/>
      <c r="W53" s="441"/>
    </row>
    <row r="54" spans="1:23" ht="15.4" customHeight="1" x14ac:dyDescent="0.3">
      <c r="A54" s="500" t="s">
        <v>1080</v>
      </c>
      <c r="B54" s="39" t="str">
        <f t="shared" ref="B54:B58" si="1">B48</f>
        <v>Công trình dân dụng</v>
      </c>
      <c r="C54" s="239">
        <v>4.9500000000000002E-2</v>
      </c>
      <c r="D54" s="239">
        <v>3.3000000000000002E-2</v>
      </c>
      <c r="E54" s="239">
        <v>2.5499999999999998E-2</v>
      </c>
      <c r="F54" s="239">
        <v>1.95E-2</v>
      </c>
      <c r="G54" s="239">
        <v>1.4999999999999999E-2</v>
      </c>
      <c r="H54" s="239">
        <v>1.23E-2</v>
      </c>
      <c r="I54" s="239">
        <v>8.6999999999999994E-3</v>
      </c>
      <c r="J54" s="239">
        <v>6.6E-3</v>
      </c>
      <c r="K54" s="239">
        <v>5.7000000000000002E-3</v>
      </c>
      <c r="L54" s="399">
        <f t="shared" ref="L54:L58" si="2">IF(N$46=M$46,M54,ROUND(M54-((M54-N54)/(N$46-M$46))*(L$46-M$46),4))</f>
        <v>4.9500000000000002E-2</v>
      </c>
      <c r="M54" s="244">
        <f>IF(M$46=15,C54,HLOOKUP($M$46,$D$46:$K$64,9,TRUE))</f>
        <v>4.9500000000000002E-2</v>
      </c>
      <c r="N54" s="259">
        <f>IF(N$46=15,C54,HLOOKUP($N$46,$D$46:$K$64,9,TRUE))</f>
        <v>4.9500000000000002E-2</v>
      </c>
      <c r="O54" s="441"/>
      <c r="P54" s="441"/>
      <c r="Q54" s="441"/>
      <c r="R54" s="441"/>
      <c r="S54" s="441"/>
      <c r="T54" s="441"/>
      <c r="U54" s="441"/>
      <c r="V54" s="441"/>
      <c r="W54" s="441"/>
    </row>
    <row r="55" spans="1:23" ht="15.4" customHeight="1" x14ac:dyDescent="0.3">
      <c r="A55" s="500" t="s">
        <v>544</v>
      </c>
      <c r="B55" s="39" t="str">
        <f t="shared" si="1"/>
        <v>Công trình công nghiệp</v>
      </c>
      <c r="C55" s="239">
        <v>5.7000000000000002E-2</v>
      </c>
      <c r="D55" s="239">
        <v>3.78E-2</v>
      </c>
      <c r="E55" s="239">
        <v>2.9100000000000001E-2</v>
      </c>
      <c r="F55" s="239">
        <v>2.5499999999999998E-2</v>
      </c>
      <c r="G55" s="239">
        <v>1.7399999999999999E-2</v>
      </c>
      <c r="H55" s="239">
        <v>1.32E-2</v>
      </c>
      <c r="I55" s="239">
        <v>1.0500000000000001E-2</v>
      </c>
      <c r="J55" s="239">
        <v>7.7999999999999996E-3</v>
      </c>
      <c r="K55" s="239">
        <v>6.6E-3</v>
      </c>
      <c r="L55" s="399">
        <f t="shared" si="2"/>
        <v>5.7000000000000002E-2</v>
      </c>
      <c r="M55" s="244">
        <f>IF(M$46=15,C55,HLOOKUP($M$46,$D$46:$K$64,10,TRUE))</f>
        <v>5.7000000000000002E-2</v>
      </c>
      <c r="N55" s="259">
        <f>IF(N$46=15,C55,HLOOKUP($N$46,$D$46:$K$64,10,TRUE))</f>
        <v>5.7000000000000002E-2</v>
      </c>
      <c r="O55" s="441"/>
      <c r="P55" s="441"/>
      <c r="Q55" s="441"/>
      <c r="R55" s="441"/>
      <c r="S55" s="441"/>
      <c r="T55" s="441"/>
      <c r="U55" s="441"/>
      <c r="V55" s="441"/>
      <c r="W55" s="441"/>
    </row>
    <row r="56" spans="1:23" ht="15.4" customHeight="1" x14ac:dyDescent="0.3">
      <c r="A56" s="500" t="s">
        <v>604</v>
      </c>
      <c r="B56" s="39" t="str">
        <f t="shared" si="1"/>
        <v>Công trình giao thông</v>
      </c>
      <c r="C56" s="239">
        <v>3.27E-2</v>
      </c>
      <c r="D56" s="239">
        <v>2.1600000000000001E-2</v>
      </c>
      <c r="E56" s="239">
        <v>1.6500000000000001E-2</v>
      </c>
      <c r="F56" s="239">
        <v>1.29E-2</v>
      </c>
      <c r="G56" s="239">
        <v>9.9000000000000008E-3</v>
      </c>
      <c r="H56" s="239">
        <v>7.4999999999999997E-3</v>
      </c>
      <c r="I56" s="239">
        <v>6.3E-3</v>
      </c>
      <c r="J56" s="239">
        <v>4.7999999999999996E-3</v>
      </c>
      <c r="K56" s="239">
        <v>4.1999999999999997E-3</v>
      </c>
      <c r="L56" s="399">
        <f t="shared" si="2"/>
        <v>3.27E-2</v>
      </c>
      <c r="M56" s="244">
        <f>IF(M$46=15,C56,HLOOKUP($M$46,$D$46:$K$64,11,TRUE))</f>
        <v>3.27E-2</v>
      </c>
      <c r="N56" s="259">
        <f>IF(N$46=15,C56,HLOOKUP($N$46,$D$46:$K$64,11,TRUE))</f>
        <v>3.27E-2</v>
      </c>
      <c r="O56" s="441"/>
      <c r="P56" s="441"/>
      <c r="Q56" s="441"/>
      <c r="R56" s="441"/>
      <c r="S56" s="441"/>
      <c r="T56" s="441"/>
      <c r="U56" s="441"/>
      <c r="V56" s="441"/>
      <c r="W56" s="441"/>
    </row>
    <row r="57" spans="1:23" ht="30.6" customHeight="1" x14ac:dyDescent="0.3">
      <c r="A57" s="500" t="s">
        <v>45</v>
      </c>
      <c r="B57" s="542" t="str">
        <f t="shared" si="1"/>
        <v>Công trình nông nghiệp và phát triển nông thôn</v>
      </c>
      <c r="C57" s="239">
        <v>3.6299999999999999E-2</v>
      </c>
      <c r="D57" s="239">
        <v>2.4E-2</v>
      </c>
      <c r="E57" s="239">
        <v>1.83E-2</v>
      </c>
      <c r="F57" s="239">
        <v>1.44E-2</v>
      </c>
      <c r="G57" s="239">
        <v>1.11E-2</v>
      </c>
      <c r="H57" s="239">
        <v>8.3999999999999995E-3</v>
      </c>
      <c r="I57" s="239">
        <v>6.8999999999999999E-3</v>
      </c>
      <c r="J57" s="239">
        <v>5.1000000000000004E-3</v>
      </c>
      <c r="K57" s="239">
        <v>4.3E-3</v>
      </c>
      <c r="L57" s="399">
        <f t="shared" si="2"/>
        <v>3.6299999999999999E-2</v>
      </c>
      <c r="M57" s="244">
        <f>IF(M$46=15,C57,HLOOKUP($M$46,$D$46:$K$64,12,TRUE))</f>
        <v>3.6299999999999999E-2</v>
      </c>
      <c r="N57" s="259">
        <f>IF(N$46=15,C57,HLOOKUP($N$46,$D$46:$K$64,12,TRUE))</f>
        <v>3.6299999999999999E-2</v>
      </c>
      <c r="O57" s="441"/>
      <c r="P57" s="441"/>
      <c r="Q57" s="441"/>
      <c r="R57" s="441"/>
      <c r="S57" s="441"/>
      <c r="T57" s="441"/>
      <c r="U57" s="441"/>
      <c r="V57" s="441"/>
      <c r="W57" s="441"/>
    </row>
    <row r="58" spans="1:23" ht="15.4" customHeight="1" x14ac:dyDescent="0.3">
      <c r="A58" s="500" t="s">
        <v>623</v>
      </c>
      <c r="B58" s="39" t="str">
        <f t="shared" si="1"/>
        <v>Công trình hạ tầng kỹ thuật</v>
      </c>
      <c r="C58" s="239">
        <v>3.78E-2</v>
      </c>
      <c r="D58" s="239">
        <v>2.5499999999999998E-2</v>
      </c>
      <c r="E58" s="239">
        <v>1.95E-2</v>
      </c>
      <c r="F58" s="239">
        <v>1.4999999999999999E-2</v>
      </c>
      <c r="G58" s="239">
        <v>1.17E-2</v>
      </c>
      <c r="H58" s="239">
        <v>8.9999999999999993E-3</v>
      </c>
      <c r="I58" s="239">
        <v>7.8E-2</v>
      </c>
      <c r="J58" s="239">
        <v>5.7000000000000002E-3</v>
      </c>
      <c r="K58" s="239">
        <v>5.1000000000000004E-3</v>
      </c>
      <c r="L58" s="399">
        <f t="shared" si="2"/>
        <v>3.78E-2</v>
      </c>
      <c r="M58" s="244">
        <f>IF(M$46=15,C58,HLOOKUP($M$46,$D$46:$K$64,13,TRUE))</f>
        <v>3.78E-2</v>
      </c>
      <c r="N58" s="259">
        <f>IF(N$46=15,C58,HLOOKUP($N$46,$D$46:$K$64,13,TRUE))</f>
        <v>3.78E-2</v>
      </c>
      <c r="O58" s="441"/>
      <c r="P58" s="441"/>
      <c r="Q58" s="441"/>
      <c r="R58" s="441"/>
      <c r="S58" s="441"/>
      <c r="T58" s="441"/>
      <c r="U58" s="441"/>
      <c r="V58" s="441"/>
      <c r="W58" s="441"/>
    </row>
    <row r="59" spans="1:23" ht="16.350000000000001" customHeight="1" x14ac:dyDescent="0.25">
      <c r="A59" s="808" t="s">
        <v>996</v>
      </c>
      <c r="B59" s="808"/>
      <c r="C59" s="808"/>
      <c r="D59" s="808"/>
      <c r="E59" s="808"/>
      <c r="F59" s="808"/>
      <c r="G59" s="808"/>
      <c r="H59" s="808"/>
      <c r="I59" s="808"/>
      <c r="J59" s="808"/>
      <c r="K59" s="808"/>
      <c r="L59" s="39"/>
      <c r="M59" s="39"/>
      <c r="N59" s="39"/>
      <c r="O59" s="441"/>
      <c r="P59" s="441"/>
      <c r="Q59" s="441"/>
      <c r="R59" s="441"/>
      <c r="S59" s="441"/>
      <c r="T59" s="441"/>
      <c r="U59" s="441"/>
      <c r="V59" s="441"/>
      <c r="W59" s="441"/>
    </row>
    <row r="60" spans="1:23" ht="15.4" customHeight="1" x14ac:dyDescent="0.3">
      <c r="A60" s="500" t="s">
        <v>599</v>
      </c>
      <c r="B60" s="39" t="str">
        <f t="shared" ref="B60:B64" si="3">B48</f>
        <v>Công trình dân dụng</v>
      </c>
      <c r="C60" s="185">
        <v>9.9000000000000005E-2</v>
      </c>
      <c r="D60" s="185">
        <v>6.6000000000000003E-2</v>
      </c>
      <c r="E60" s="185">
        <v>5.0999999999999997E-2</v>
      </c>
      <c r="F60" s="185">
        <v>3.9E-2</v>
      </c>
      <c r="G60" s="185">
        <v>0.03</v>
      </c>
      <c r="H60" s="185">
        <v>2.4E-2</v>
      </c>
      <c r="I60" s="185">
        <v>1.7000000000000001E-2</v>
      </c>
      <c r="J60" s="185">
        <v>1.2999999999999999E-2</v>
      </c>
      <c r="K60" s="185">
        <v>1.2E-2</v>
      </c>
      <c r="L60" s="399">
        <f t="shared" ref="L60:L64" si="4">IF(N$46=M$46,M60,ROUND(M60-((M60-N60)/(N$46-M$46))*(L$46-M$46),4))</f>
        <v>9.9000000000000005E-2</v>
      </c>
      <c r="M60" s="244">
        <f>IF(M$46=15,C60,HLOOKUP($M$46,$D$46:$K$64,15,TRUE))</f>
        <v>9.9000000000000005E-2</v>
      </c>
      <c r="N60" s="259">
        <f>IF(N$46=15,C60,HLOOKUP($N$46,$D$46:$K$64,15,TRUE))</f>
        <v>9.9000000000000005E-2</v>
      </c>
      <c r="O60" s="441"/>
      <c r="P60" s="441"/>
      <c r="Q60" s="441"/>
      <c r="R60" s="441"/>
      <c r="S60" s="441"/>
      <c r="T60" s="441"/>
      <c r="U60" s="441"/>
      <c r="V60" s="441"/>
      <c r="W60" s="441"/>
    </row>
    <row r="61" spans="1:23" ht="15.4" customHeight="1" x14ac:dyDescent="0.3">
      <c r="A61" s="500" t="s">
        <v>43</v>
      </c>
      <c r="B61" s="39" t="str">
        <f t="shared" si="3"/>
        <v>Công trình công nghiệp</v>
      </c>
      <c r="C61" s="185">
        <v>0.114</v>
      </c>
      <c r="D61" s="185">
        <v>7.5999999999999998E-2</v>
      </c>
      <c r="E61" s="185">
        <v>5.8000000000000003E-2</v>
      </c>
      <c r="F61" s="185">
        <v>4.4999999999999998E-2</v>
      </c>
      <c r="G61" s="185">
        <v>3.5000000000000003E-2</v>
      </c>
      <c r="H61" s="185">
        <v>2.5999999999999999E-2</v>
      </c>
      <c r="I61" s="185">
        <v>2.1000000000000001E-2</v>
      </c>
      <c r="J61" s="185">
        <v>1.6E-2</v>
      </c>
      <c r="K61" s="185">
        <v>1.2999999999999999E-2</v>
      </c>
      <c r="L61" s="399">
        <f t="shared" si="4"/>
        <v>0.114</v>
      </c>
      <c r="M61" s="244">
        <f>IF(M$46=15,C61,HLOOKUP($M$46,$D$46:$K$64,16,TRUE))</f>
        <v>0.114</v>
      </c>
      <c r="N61" s="259">
        <f>IF(N$46=15,C61,HLOOKUP($N$46,$D$46:$K$64,16,TRUE))</f>
        <v>0.114</v>
      </c>
      <c r="O61" s="441"/>
      <c r="P61" s="441"/>
      <c r="Q61" s="441"/>
      <c r="R61" s="441"/>
      <c r="S61" s="441"/>
      <c r="T61" s="441"/>
      <c r="U61" s="441"/>
      <c r="V61" s="441"/>
      <c r="W61" s="441"/>
    </row>
    <row r="62" spans="1:23" ht="15.4" customHeight="1" x14ac:dyDescent="0.3">
      <c r="A62" s="500" t="s">
        <v>618</v>
      </c>
      <c r="B62" s="39" t="str">
        <f t="shared" si="3"/>
        <v>Công trình giao thông</v>
      </c>
      <c r="C62" s="185">
        <v>6.5000000000000002E-2</v>
      </c>
      <c r="D62" s="185">
        <v>4.2999999999999997E-2</v>
      </c>
      <c r="E62" s="185">
        <v>3.3000000000000002E-2</v>
      </c>
      <c r="F62" s="185">
        <v>2.5999999999999999E-2</v>
      </c>
      <c r="G62" s="185">
        <v>0.02</v>
      </c>
      <c r="H62" s="185">
        <v>1.4999999999999999E-2</v>
      </c>
      <c r="I62" s="185">
        <v>1.2E-2</v>
      </c>
      <c r="J62" s="185">
        <v>0.01</v>
      </c>
      <c r="K62" s="185">
        <v>8.0000000000000002E-3</v>
      </c>
      <c r="L62" s="399">
        <f t="shared" si="4"/>
        <v>6.5000000000000002E-2</v>
      </c>
      <c r="M62" s="244">
        <f>IF(M$46=15,C62,HLOOKUP($M$46,$D$46:$K$64,17,TRUE))</f>
        <v>6.5000000000000002E-2</v>
      </c>
      <c r="N62" s="259">
        <f>IF(N$46=15,C62,HLOOKUP($N$46,$D$46:$K$64,17,TRUE))</f>
        <v>6.5000000000000002E-2</v>
      </c>
      <c r="O62" s="441"/>
      <c r="P62" s="441"/>
      <c r="Q62" s="441"/>
      <c r="R62" s="441"/>
      <c r="S62" s="441"/>
      <c r="T62" s="441"/>
      <c r="U62" s="441"/>
      <c r="V62" s="441"/>
      <c r="W62" s="441"/>
    </row>
    <row r="63" spans="1:23" ht="30.6" customHeight="1" x14ac:dyDescent="0.3">
      <c r="A63" s="500" t="s">
        <v>78</v>
      </c>
      <c r="B63" s="542" t="str">
        <f t="shared" si="3"/>
        <v>Công trình nông nghiệp và phát triển nông thôn</v>
      </c>
      <c r="C63" s="185">
        <v>7.1999999999999995E-2</v>
      </c>
      <c r="D63" s="185">
        <v>4.8000000000000001E-2</v>
      </c>
      <c r="E63" s="185">
        <v>3.5999999999999997E-2</v>
      </c>
      <c r="F63" s="185">
        <v>2.9000000000000001E-2</v>
      </c>
      <c r="G63" s="185">
        <v>2.1999999999999999E-2</v>
      </c>
      <c r="H63" s="185">
        <v>1.7000000000000001E-2</v>
      </c>
      <c r="I63" s="185">
        <v>1.4E-2</v>
      </c>
      <c r="J63" s="185">
        <v>0.01</v>
      </c>
      <c r="K63" s="185">
        <v>8.9999999999999993E-3</v>
      </c>
      <c r="L63" s="399">
        <f t="shared" si="4"/>
        <v>7.1999999999999995E-2</v>
      </c>
      <c r="M63" s="244">
        <f>IF(M$46=15,C63,HLOOKUP($M$46,$D$46:$K$64,18,TRUE))</f>
        <v>7.1999999999999995E-2</v>
      </c>
      <c r="N63" s="259">
        <f>IF(N$46=15,C63,HLOOKUP($N$46,$D$46:$K$64,18,TRUE))</f>
        <v>7.1999999999999995E-2</v>
      </c>
      <c r="O63" s="441"/>
      <c r="P63" s="441"/>
      <c r="Q63" s="441"/>
      <c r="R63" s="441"/>
      <c r="S63" s="441"/>
      <c r="T63" s="441"/>
      <c r="U63" s="441"/>
      <c r="V63" s="441"/>
      <c r="W63" s="441"/>
    </row>
    <row r="64" spans="1:23" ht="15.4" customHeight="1" x14ac:dyDescent="0.3">
      <c r="A64" s="500" t="s">
        <v>124</v>
      </c>
      <c r="B64" s="39" t="str">
        <f t="shared" si="3"/>
        <v>Công trình hạ tầng kỹ thuật</v>
      </c>
      <c r="C64" s="185">
        <v>7.5999999999999998E-2</v>
      </c>
      <c r="D64" s="185">
        <v>5.0999999999999997E-2</v>
      </c>
      <c r="E64" s="185">
        <v>3.9E-2</v>
      </c>
      <c r="F64" s="185">
        <v>0.03</v>
      </c>
      <c r="G64" s="185">
        <v>2.4E-2</v>
      </c>
      <c r="H64" s="185">
        <v>1.7999999999999999E-2</v>
      </c>
      <c r="I64" s="185">
        <v>1.6E-2</v>
      </c>
      <c r="J64" s="185">
        <v>1.2E-2</v>
      </c>
      <c r="K64" s="185">
        <v>0.01</v>
      </c>
      <c r="L64" s="399">
        <f t="shared" si="4"/>
        <v>7.5999999999999998E-2</v>
      </c>
      <c r="M64" s="244">
        <f>IF(M$46=15,C64,HLOOKUP($M$46,$D$46:$K$64,19,TRUE))</f>
        <v>7.5999999999999998E-2</v>
      </c>
      <c r="N64" s="259">
        <f>IF(N$46=15,C64,HLOOKUP($N$46,$D$46:$K$64,19,TRUE))</f>
        <v>7.5999999999999998E-2</v>
      </c>
      <c r="O64" s="441"/>
      <c r="P64" s="441"/>
      <c r="Q64" s="441"/>
      <c r="R64" s="441"/>
      <c r="S64" s="441"/>
      <c r="T64" s="441"/>
      <c r="U64" s="441"/>
      <c r="V64" s="441"/>
      <c r="W64" s="441"/>
    </row>
    <row r="65" spans="1:23" ht="15" hidden="1" customHeight="1" x14ac:dyDescent="0.3">
      <c r="A65" s="441" t="s">
        <v>1018</v>
      </c>
      <c r="B65" s="441"/>
      <c r="C65" s="441"/>
      <c r="D65" s="441"/>
      <c r="E65" s="441"/>
      <c r="F65" s="441"/>
      <c r="G65" s="441"/>
      <c r="H65" s="441"/>
      <c r="I65" s="441"/>
      <c r="J65" s="441"/>
      <c r="K65" s="441"/>
      <c r="L65" s="338">
        <f>IF(N$46=M$46,M65,ROUND(M65-((M65-N65)/(N$46-M$46))*(L$46-M$46),3))</f>
        <v>0</v>
      </c>
      <c r="M65" s="189">
        <f>IF(M$46=15,C65,HLOOKUP($M$46,$D$46:$K$52,6,TRUE))</f>
        <v>0</v>
      </c>
      <c r="N65" s="441"/>
      <c r="O65" s="441"/>
      <c r="P65" s="441"/>
      <c r="Q65" s="441"/>
      <c r="R65" s="441"/>
      <c r="S65" s="441"/>
      <c r="T65" s="441"/>
      <c r="U65" s="441"/>
      <c r="V65" s="441"/>
      <c r="W65" s="441"/>
    </row>
    <row r="66" spans="1:23" ht="15.4" customHeight="1" x14ac:dyDescent="0.3">
      <c r="A66" s="441"/>
      <c r="B66" s="441"/>
      <c r="C66" s="441"/>
      <c r="D66" s="441"/>
      <c r="E66" s="441"/>
      <c r="F66" s="441"/>
      <c r="G66" s="441"/>
      <c r="H66" s="441"/>
      <c r="I66" s="441"/>
      <c r="J66" s="441"/>
      <c r="K66" s="441"/>
      <c r="L66" s="441"/>
      <c r="M66" s="441"/>
      <c r="N66" s="441"/>
      <c r="O66" s="441"/>
      <c r="P66" s="441"/>
      <c r="Q66" s="441"/>
      <c r="R66" s="441"/>
      <c r="S66" s="441"/>
      <c r="T66" s="441"/>
      <c r="U66" s="441"/>
      <c r="V66" s="441"/>
      <c r="W66" s="441"/>
    </row>
    <row r="67" spans="1:23" ht="15.4" customHeight="1" x14ac:dyDescent="0.25">
      <c r="A67" s="787" t="s">
        <v>888</v>
      </c>
      <c r="B67" s="787"/>
      <c r="C67" s="31"/>
      <c r="D67" s="31"/>
      <c r="E67" s="31"/>
      <c r="F67" s="31"/>
      <c r="G67" s="31"/>
      <c r="H67" s="31"/>
      <c r="I67" s="31"/>
      <c r="J67" s="31"/>
      <c r="K67" s="31"/>
      <c r="L67" s="31"/>
      <c r="M67" s="31"/>
      <c r="N67" s="31"/>
      <c r="O67" s="31"/>
      <c r="P67" s="441"/>
      <c r="Q67" s="441"/>
      <c r="R67" s="441"/>
      <c r="S67" s="441"/>
      <c r="T67" s="441"/>
      <c r="U67" s="441"/>
      <c r="V67" s="441"/>
      <c r="W67" s="441"/>
    </row>
    <row r="68" spans="1:23" ht="15.4" customHeight="1" x14ac:dyDescent="0.25">
      <c r="A68" s="441"/>
      <c r="B68" s="441"/>
      <c r="C68" s="441"/>
      <c r="D68" s="441"/>
      <c r="E68" s="441"/>
      <c r="F68" s="441"/>
      <c r="G68" s="441"/>
      <c r="H68" s="441"/>
      <c r="I68" s="673" t="s">
        <v>339</v>
      </c>
      <c r="J68" s="673"/>
      <c r="K68" s="673"/>
      <c r="L68" s="673"/>
      <c r="M68" s="466"/>
      <c r="N68" s="466"/>
      <c r="O68" s="441"/>
      <c r="P68" s="441"/>
      <c r="Q68" s="441"/>
      <c r="R68" s="441"/>
      <c r="S68" s="441"/>
      <c r="T68" s="441"/>
      <c r="U68" s="441"/>
      <c r="V68" s="441"/>
      <c r="W68" s="441"/>
    </row>
    <row r="69" spans="1:23" ht="15" hidden="1" customHeight="1" x14ac:dyDescent="0.3">
      <c r="A69" s="441" t="s">
        <v>244</v>
      </c>
      <c r="B69" s="441"/>
      <c r="C69" s="441"/>
      <c r="D69" s="441"/>
      <c r="E69" s="441"/>
      <c r="F69" s="441"/>
      <c r="G69" s="441"/>
      <c r="H69" s="441"/>
      <c r="I69" s="441"/>
      <c r="J69" s="441"/>
      <c r="K69" s="441" t="s">
        <v>115</v>
      </c>
      <c r="L69" s="441"/>
      <c r="M69" s="441"/>
      <c r="N69" s="441"/>
      <c r="O69" s="441"/>
      <c r="P69" s="441"/>
      <c r="Q69" s="441"/>
      <c r="R69" s="441"/>
      <c r="S69" s="441"/>
      <c r="T69" s="441"/>
      <c r="U69" s="441"/>
      <c r="V69" s="441"/>
      <c r="W69" s="441"/>
    </row>
    <row r="70" spans="1:23" ht="33" customHeight="1" x14ac:dyDescent="0.25">
      <c r="A70" s="788" t="s">
        <v>528</v>
      </c>
      <c r="B70" s="788" t="s">
        <v>435</v>
      </c>
      <c r="C70" s="789" t="s">
        <v>285</v>
      </c>
      <c r="D70" s="790"/>
      <c r="E70" s="790"/>
      <c r="F70" s="790"/>
      <c r="G70" s="790"/>
      <c r="H70" s="790"/>
      <c r="I70" s="790"/>
      <c r="J70" s="790"/>
      <c r="K70" s="790"/>
      <c r="L70" s="430" t="s">
        <v>483</v>
      </c>
      <c r="M70" s="276" t="s">
        <v>1037</v>
      </c>
      <c r="N70" s="283" t="s">
        <v>591</v>
      </c>
      <c r="O70" s="441"/>
      <c r="P70" s="441"/>
      <c r="Q70" s="441"/>
      <c r="R70" s="441"/>
      <c r="S70" s="441"/>
      <c r="T70" s="441"/>
      <c r="U70" s="441"/>
      <c r="V70" s="441"/>
      <c r="W70" s="441"/>
    </row>
    <row r="71" spans="1:23" ht="15.4" customHeight="1" x14ac:dyDescent="0.25">
      <c r="A71" s="788"/>
      <c r="B71" s="788"/>
      <c r="C71" s="270" t="s">
        <v>249</v>
      </c>
      <c r="D71" s="270">
        <v>50</v>
      </c>
      <c r="E71" s="270">
        <v>100</v>
      </c>
      <c r="F71" s="270">
        <v>200</v>
      </c>
      <c r="G71" s="270">
        <v>500</v>
      </c>
      <c r="H71" s="233">
        <v>1000</v>
      </c>
      <c r="I71" s="233">
        <v>2000</v>
      </c>
      <c r="J71" s="233">
        <v>5000</v>
      </c>
      <c r="K71" s="233">
        <v>8000</v>
      </c>
      <c r="L71" s="430">
        <f>$C$1</f>
        <v>2.9483703E-2</v>
      </c>
      <c r="M71" s="276">
        <f>IF(L71&lt;D71,15,IF(L71&gt;K71,K71,HLOOKUP(L71,D71:K71,1)))</f>
        <v>15</v>
      </c>
      <c r="N71" s="283">
        <f>IF(L71&lt;15,15,IF(L71&lt;50,50,IF(L71&gt;K71,K71,INDEX(D71:K71,MATCH(L71,D71:K71,1)+1))))</f>
        <v>15</v>
      </c>
      <c r="O71" s="441"/>
      <c r="P71" s="441"/>
      <c r="Q71" s="441"/>
      <c r="R71" s="441"/>
      <c r="S71" s="441"/>
      <c r="T71" s="441"/>
      <c r="U71" s="441"/>
      <c r="V71" s="441"/>
      <c r="W71" s="441"/>
    </row>
    <row r="72" spans="1:23" ht="32.25" customHeight="1" x14ac:dyDescent="0.25">
      <c r="A72" s="802" t="s">
        <v>586</v>
      </c>
      <c r="B72" s="803"/>
      <c r="C72" s="803"/>
      <c r="D72" s="803"/>
      <c r="E72" s="803"/>
      <c r="F72" s="803"/>
      <c r="G72" s="803"/>
      <c r="H72" s="803"/>
      <c r="I72" s="803"/>
      <c r="J72" s="803"/>
      <c r="K72" s="804"/>
      <c r="L72" s="39"/>
      <c r="M72" s="39"/>
      <c r="N72" s="39"/>
      <c r="O72" s="441"/>
      <c r="P72" s="441"/>
      <c r="Q72" s="441"/>
      <c r="R72" s="441"/>
      <c r="S72" s="441"/>
      <c r="T72" s="441"/>
      <c r="U72" s="441"/>
      <c r="V72" s="441"/>
      <c r="W72" s="441"/>
    </row>
    <row r="73" spans="1:23" ht="15.4" customHeight="1" x14ac:dyDescent="0.3">
      <c r="A73" s="500" t="s">
        <v>1059</v>
      </c>
      <c r="B73" s="39" t="str">
        <f t="shared" ref="B73:B77" si="5">B48</f>
        <v>Công trình dân dụng</v>
      </c>
      <c r="C73" s="185">
        <v>0.16</v>
      </c>
      <c r="D73" s="185">
        <v>0.106</v>
      </c>
      <c r="E73" s="185">
        <v>8.3000000000000004E-2</v>
      </c>
      <c r="F73" s="185">
        <v>6.2E-2</v>
      </c>
      <c r="G73" s="185">
        <v>4.5999999999999999E-2</v>
      </c>
      <c r="H73" s="185">
        <v>3.7999999999999999E-2</v>
      </c>
      <c r="I73" s="185">
        <v>2.8000000000000001E-2</v>
      </c>
      <c r="J73" s="185">
        <v>2.1000000000000001E-2</v>
      </c>
      <c r="K73" s="185">
        <v>1.7999999999999999E-2</v>
      </c>
      <c r="L73" s="338">
        <f t="shared" ref="L73:L77" si="6">IF(N$71=M$71,M73,ROUND(M73-((M73-N73)/(N$71-M$71))*(L$71-M$71),3))</f>
        <v>0.16</v>
      </c>
      <c r="M73" s="189">
        <f>IF(M$71=15,C73,HLOOKUP($M$71,$D$71:$K$83,3,TRUE))</f>
        <v>0.16</v>
      </c>
      <c r="N73" s="197">
        <f>IF(N$71=15,C73,HLOOKUP($N$71,$D$71:$K$83,3,TRUE))</f>
        <v>0.16</v>
      </c>
      <c r="O73" s="441"/>
      <c r="P73" s="441"/>
      <c r="Q73" s="441"/>
      <c r="R73" s="441"/>
      <c r="S73" s="441"/>
      <c r="T73" s="441"/>
      <c r="U73" s="441"/>
      <c r="V73" s="441"/>
      <c r="W73" s="441"/>
    </row>
    <row r="74" spans="1:23" ht="15.4" customHeight="1" x14ac:dyDescent="0.3">
      <c r="A74" s="500" t="s">
        <v>519</v>
      </c>
      <c r="B74" s="39" t="str">
        <f t="shared" si="5"/>
        <v>Công trình công nghiệp</v>
      </c>
      <c r="C74" s="185">
        <v>0.185</v>
      </c>
      <c r="D74" s="185">
        <v>0.121</v>
      </c>
      <c r="E74" s="185">
        <v>9.4E-2</v>
      </c>
      <c r="F74" s="185">
        <v>7.1999999999999995E-2</v>
      </c>
      <c r="G74" s="185">
        <v>5.5E-2</v>
      </c>
      <c r="H74" s="185">
        <v>4.1000000000000002E-2</v>
      </c>
      <c r="I74" s="185">
        <v>3.3000000000000002E-2</v>
      </c>
      <c r="J74" s="185">
        <v>2.3E-2</v>
      </c>
      <c r="K74" s="185">
        <v>0.02</v>
      </c>
      <c r="L74" s="338">
        <f t="shared" si="6"/>
        <v>0.185</v>
      </c>
      <c r="M74" s="189">
        <f>IF(M$71=15,C74,HLOOKUP($M$71,$D$71:$K$83,4,TRUE))</f>
        <v>0.185</v>
      </c>
      <c r="N74" s="197">
        <f>IF(N$71=15,C74,HLOOKUP($N$71,$D$71:$K$83,4,TRUE))</f>
        <v>0.185</v>
      </c>
      <c r="O74" s="441"/>
      <c r="P74" s="441"/>
      <c r="Q74" s="441"/>
      <c r="R74" s="441"/>
      <c r="S74" s="441"/>
      <c r="T74" s="441"/>
      <c r="U74" s="441"/>
      <c r="V74" s="441"/>
      <c r="W74" s="441"/>
    </row>
    <row r="75" spans="1:23" ht="15.4" customHeight="1" x14ac:dyDescent="0.3">
      <c r="A75" s="500" t="s">
        <v>1087</v>
      </c>
      <c r="B75" s="39" t="str">
        <f t="shared" si="5"/>
        <v>Công trình giao thông</v>
      </c>
      <c r="C75" s="185">
        <v>0.106</v>
      </c>
      <c r="D75" s="185">
        <v>6.8000000000000005E-2</v>
      </c>
      <c r="E75" s="185">
        <v>5.3999999999999999E-2</v>
      </c>
      <c r="F75" s="185">
        <v>4.1000000000000002E-2</v>
      </c>
      <c r="G75" s="185">
        <v>3.1E-2</v>
      </c>
      <c r="H75" s="185">
        <v>2.4E-2</v>
      </c>
      <c r="I75" s="185">
        <v>0.02</v>
      </c>
      <c r="J75" s="185">
        <v>1.4E-2</v>
      </c>
      <c r="K75" s="185">
        <v>1.2E-2</v>
      </c>
      <c r="L75" s="338">
        <f t="shared" si="6"/>
        <v>0.106</v>
      </c>
      <c r="M75" s="189">
        <f>IF(M$71=15,C75,HLOOKUP($M$71,$D$71:$K$83,5,TRUE))</f>
        <v>0.106</v>
      </c>
      <c r="N75" s="197">
        <f>IF(N$71=15,C75,HLOOKUP($N$71,$D$71:$K$83,5,TRUE))</f>
        <v>0.106</v>
      </c>
      <c r="O75" s="441"/>
      <c r="P75" s="441"/>
      <c r="Q75" s="441"/>
      <c r="R75" s="441"/>
      <c r="S75" s="441"/>
      <c r="T75" s="441"/>
      <c r="U75" s="441"/>
      <c r="V75" s="441"/>
      <c r="W75" s="441"/>
    </row>
    <row r="76" spans="1:23" ht="30.6" customHeight="1" x14ac:dyDescent="0.3">
      <c r="A76" s="500" t="s">
        <v>550</v>
      </c>
      <c r="B76" s="542" t="str">
        <f t="shared" si="5"/>
        <v>Công trình nông nghiệp và phát triển nông thôn</v>
      </c>
      <c r="C76" s="185">
        <v>0.11700000000000001</v>
      </c>
      <c r="D76" s="185">
        <v>7.5999999999999998E-2</v>
      </c>
      <c r="E76" s="185">
        <v>0.06</v>
      </c>
      <c r="F76" s="185">
        <v>4.5999999999999999E-2</v>
      </c>
      <c r="G76" s="185">
        <v>3.5000000000000003E-2</v>
      </c>
      <c r="H76" s="185">
        <v>2.5999999999999999E-2</v>
      </c>
      <c r="I76" s="185">
        <v>2.1999999999999999E-2</v>
      </c>
      <c r="J76" s="185">
        <v>1.6E-2</v>
      </c>
      <c r="K76" s="185">
        <v>1.4E-2</v>
      </c>
      <c r="L76" s="137">
        <f t="shared" si="6"/>
        <v>0.11700000000000001</v>
      </c>
      <c r="M76" s="189">
        <f>IF(M$71=15,C76,HLOOKUP($M$71,$D$71:$K$83,6,TRUE))</f>
        <v>0.11700000000000001</v>
      </c>
      <c r="N76" s="197">
        <f>IF(N$71=15,C76,HLOOKUP($N$71,$D$71:$K$83,6,TRUE))</f>
        <v>0.11700000000000001</v>
      </c>
      <c r="O76" s="441"/>
      <c r="P76" s="441"/>
      <c r="Q76" s="441"/>
      <c r="R76" s="441"/>
      <c r="S76" s="441"/>
      <c r="T76" s="441"/>
      <c r="U76" s="441"/>
      <c r="V76" s="441"/>
      <c r="W76" s="441"/>
    </row>
    <row r="77" spans="1:23" ht="15.4" customHeight="1" x14ac:dyDescent="0.3">
      <c r="A77" s="500" t="s">
        <v>609</v>
      </c>
      <c r="B77" s="39" t="str">
        <f t="shared" si="5"/>
        <v>Công trình hạ tầng kỹ thuật</v>
      </c>
      <c r="C77" s="185">
        <v>0.122</v>
      </c>
      <c r="D77" s="185">
        <v>8.2000000000000003E-2</v>
      </c>
      <c r="E77" s="185">
        <v>6.2E-2</v>
      </c>
      <c r="F77" s="185">
        <v>4.7E-2</v>
      </c>
      <c r="G77" s="185">
        <v>3.6999999999999998E-2</v>
      </c>
      <c r="H77" s="185">
        <v>2.9000000000000001E-2</v>
      </c>
      <c r="I77" s="185">
        <v>2.4E-2</v>
      </c>
      <c r="J77" s="185">
        <v>1.7000000000000001E-2</v>
      </c>
      <c r="K77" s="185">
        <v>1.4999999999999999E-2</v>
      </c>
      <c r="L77" s="338">
        <f t="shared" si="6"/>
        <v>0.122</v>
      </c>
      <c r="M77" s="189">
        <f>IF(M$71=15,C77,HLOOKUP($M$71,$D$71:$K$83,7,TRUE))</f>
        <v>0.122</v>
      </c>
      <c r="N77" s="197">
        <f>IF(N$71=15,C77,HLOOKUP($N$71,$D$71:$K$83,7,TRUE))</f>
        <v>0.122</v>
      </c>
      <c r="O77" s="441"/>
      <c r="P77" s="441"/>
      <c r="Q77" s="441"/>
      <c r="R77" s="441"/>
      <c r="S77" s="441"/>
      <c r="T77" s="441"/>
      <c r="U77" s="441"/>
      <c r="V77" s="441"/>
      <c r="W77" s="441"/>
    </row>
    <row r="78" spans="1:23" ht="33.75" customHeight="1" x14ac:dyDescent="0.25">
      <c r="A78" s="808" t="s">
        <v>431</v>
      </c>
      <c r="B78" s="808"/>
      <c r="C78" s="808"/>
      <c r="D78" s="808"/>
      <c r="E78" s="808"/>
      <c r="F78" s="808"/>
      <c r="G78" s="808"/>
      <c r="H78" s="808"/>
      <c r="I78" s="808"/>
      <c r="J78" s="808"/>
      <c r="K78" s="808"/>
      <c r="L78" s="39"/>
      <c r="M78" s="39"/>
      <c r="N78" s="39"/>
      <c r="O78" s="441"/>
      <c r="P78" s="441"/>
      <c r="Q78" s="441"/>
      <c r="R78" s="441"/>
      <c r="S78" s="441"/>
      <c r="T78" s="441"/>
      <c r="U78" s="441"/>
      <c r="V78" s="441"/>
      <c r="W78" s="441"/>
    </row>
    <row r="79" spans="1:23" ht="15.4" customHeight="1" x14ac:dyDescent="0.3">
      <c r="A79" s="500" t="s">
        <v>1080</v>
      </c>
      <c r="B79" s="39" t="str">
        <f t="shared" ref="B79:B83" si="7">B48</f>
        <v>Công trình dân dụng</v>
      </c>
      <c r="C79" s="239">
        <v>4.8000000000000001E-2</v>
      </c>
      <c r="D79" s="239">
        <v>3.1800000000000002E-2</v>
      </c>
      <c r="E79" s="239">
        <v>2.4899999999999999E-2</v>
      </c>
      <c r="F79" s="239">
        <v>1.8599999999999998E-2</v>
      </c>
      <c r="G79" s="239">
        <v>1.38E-2</v>
      </c>
      <c r="H79" s="239">
        <v>1.14E-2</v>
      </c>
      <c r="I79" s="239">
        <v>8.3999999999999995E-3</v>
      </c>
      <c r="J79" s="239">
        <v>6.3E-3</v>
      </c>
      <c r="K79" s="239">
        <v>5.4000000000000003E-3</v>
      </c>
      <c r="L79" s="399">
        <f t="shared" ref="L79:L83" si="8">IF(N$71=M$71,M79,ROUND(M79-((M79-N79)/(N$71-M$71))*(L$71-M$71),4))</f>
        <v>4.8000000000000001E-2</v>
      </c>
      <c r="M79" s="244">
        <f>IF(M$71=15,C79,HLOOKUP($M$71,$D$71:$K$83,9,TRUE))</f>
        <v>4.8000000000000001E-2</v>
      </c>
      <c r="N79" s="259">
        <f>IF(N$71=15,C79,HLOOKUP($N$71,$D$71:$K$83,9,TRUE))</f>
        <v>4.8000000000000001E-2</v>
      </c>
      <c r="O79" s="441"/>
      <c r="P79" s="441"/>
      <c r="Q79" s="441"/>
      <c r="R79" s="441"/>
      <c r="S79" s="441"/>
      <c r="T79" s="441"/>
      <c r="U79" s="441"/>
      <c r="V79" s="441"/>
      <c r="W79" s="441"/>
    </row>
    <row r="80" spans="1:23" ht="15.4" customHeight="1" x14ac:dyDescent="0.3">
      <c r="A80" s="500" t="s">
        <v>544</v>
      </c>
      <c r="B80" s="39" t="str">
        <f t="shared" si="7"/>
        <v>Công trình công nghiệp</v>
      </c>
      <c r="C80" s="239">
        <v>5.5500000000000001E-2</v>
      </c>
      <c r="D80" s="239">
        <v>3.6299999999999999E-2</v>
      </c>
      <c r="E80" s="239">
        <v>2.8199999999999999E-2</v>
      </c>
      <c r="F80" s="239">
        <v>2.1600000000000001E-2</v>
      </c>
      <c r="G80" s="239">
        <v>1.6500000000000001E-2</v>
      </c>
      <c r="H80" s="239">
        <v>1.23E-2</v>
      </c>
      <c r="I80" s="239">
        <v>9.9000000000000008E-3</v>
      </c>
      <c r="J80" s="239">
        <v>6.8999999999999999E-3</v>
      </c>
      <c r="K80" s="239">
        <v>6.0000000000000001E-3</v>
      </c>
      <c r="L80" s="399">
        <f t="shared" si="8"/>
        <v>5.5500000000000001E-2</v>
      </c>
      <c r="M80" s="244">
        <f>IF(M$71=15,C80,HLOOKUP($M$71,$D$71:$K$83,10,TRUE))</f>
        <v>5.5500000000000001E-2</v>
      </c>
      <c r="N80" s="259">
        <f>IF(N$71=15,C80,HLOOKUP($N$71,$D$71:$K$83,10,TRUE))</f>
        <v>5.5500000000000001E-2</v>
      </c>
      <c r="O80" s="441"/>
      <c r="P80" s="441"/>
      <c r="Q80" s="441"/>
      <c r="R80" s="441"/>
      <c r="S80" s="441"/>
      <c r="T80" s="441"/>
      <c r="U80" s="441"/>
      <c r="V80" s="441"/>
      <c r="W80" s="441"/>
    </row>
    <row r="81" spans="1:23" ht="15.4" customHeight="1" x14ac:dyDescent="0.3">
      <c r="A81" s="500" t="s">
        <v>604</v>
      </c>
      <c r="B81" s="39" t="str">
        <f t="shared" si="7"/>
        <v>Công trình giao thông</v>
      </c>
      <c r="C81" s="239">
        <v>3.1800000000000002E-2</v>
      </c>
      <c r="D81" s="239">
        <v>2.0400000000000001E-2</v>
      </c>
      <c r="E81" s="239">
        <v>1.6199999999999999E-2</v>
      </c>
      <c r="F81" s="239">
        <v>1.23E-2</v>
      </c>
      <c r="G81" s="239">
        <v>9.2999999999999992E-3</v>
      </c>
      <c r="H81" s="239">
        <v>7.1999999999999998E-3</v>
      </c>
      <c r="I81" s="239">
        <v>6.0000000000000001E-3</v>
      </c>
      <c r="J81" s="239">
        <v>4.1999999999999997E-3</v>
      </c>
      <c r="K81" s="239">
        <v>3.5999999999999999E-3</v>
      </c>
      <c r="L81" s="399">
        <f t="shared" si="8"/>
        <v>3.1800000000000002E-2</v>
      </c>
      <c r="M81" s="244">
        <f>IF(M$71=15,C81,HLOOKUP($M$71,$D$71:$K$83,11,TRUE))</f>
        <v>3.1800000000000002E-2</v>
      </c>
      <c r="N81" s="259">
        <f>IF(N$71=15,C81,HLOOKUP($N$71,$D$71:$K$83,11,TRUE))</f>
        <v>3.1800000000000002E-2</v>
      </c>
      <c r="O81" s="441"/>
      <c r="P81" s="441"/>
      <c r="Q81" s="441"/>
      <c r="R81" s="441"/>
      <c r="S81" s="441"/>
      <c r="T81" s="441"/>
      <c r="U81" s="441"/>
      <c r="V81" s="441"/>
      <c r="W81" s="441"/>
    </row>
    <row r="82" spans="1:23" ht="30.6" customHeight="1" x14ac:dyDescent="0.3">
      <c r="A82" s="500" t="s">
        <v>45</v>
      </c>
      <c r="B82" s="542" t="str">
        <f t="shared" si="7"/>
        <v>Công trình nông nghiệp và phát triển nông thôn</v>
      </c>
      <c r="C82" s="239">
        <v>3.5099999999999999E-2</v>
      </c>
      <c r="D82" s="239">
        <v>2.2800000000000001E-2</v>
      </c>
      <c r="E82" s="239">
        <v>1.7999999999999999E-2</v>
      </c>
      <c r="F82" s="239">
        <v>1.38E-2</v>
      </c>
      <c r="G82" s="239">
        <v>1.0500000000000001E-2</v>
      </c>
      <c r="H82" s="239">
        <v>7.7999999999999996E-3</v>
      </c>
      <c r="I82" s="239">
        <v>6.6E-3</v>
      </c>
      <c r="J82" s="239">
        <v>4.7999999999999996E-3</v>
      </c>
      <c r="K82" s="239">
        <v>4.1999999999999997E-3</v>
      </c>
      <c r="L82" s="399">
        <f t="shared" si="8"/>
        <v>3.5099999999999999E-2</v>
      </c>
      <c r="M82" s="244">
        <f>IF(M$71=15,C82,HLOOKUP($M$71,$D$71:$K$83,12,TRUE))</f>
        <v>3.5099999999999999E-2</v>
      </c>
      <c r="N82" s="259">
        <f>IF(N$71=15,C82,HLOOKUP($N$71,$D$71:$K$83,12,TRUE))</f>
        <v>3.5099999999999999E-2</v>
      </c>
      <c r="O82" s="441"/>
      <c r="P82" s="441"/>
      <c r="Q82" s="441"/>
      <c r="R82" s="441"/>
      <c r="S82" s="441"/>
      <c r="T82" s="441"/>
      <c r="U82" s="441"/>
      <c r="V82" s="441"/>
      <c r="W82" s="441"/>
    </row>
    <row r="83" spans="1:23" ht="15.4" customHeight="1" x14ac:dyDescent="0.3">
      <c r="A83" s="500" t="s">
        <v>623</v>
      </c>
      <c r="B83" s="39" t="str">
        <f t="shared" si="7"/>
        <v>Công trình hạ tầng kỹ thuật</v>
      </c>
      <c r="C83" s="239">
        <v>3.6600000000000001E-2</v>
      </c>
      <c r="D83" s="239">
        <v>2.46E-2</v>
      </c>
      <c r="E83" s="239">
        <v>1.8599999999999998E-2</v>
      </c>
      <c r="F83" s="239">
        <v>1.41E-2</v>
      </c>
      <c r="G83" s="239">
        <v>1.11E-2</v>
      </c>
      <c r="H83" s="239">
        <v>8.6999999999999994E-3</v>
      </c>
      <c r="I83" s="239">
        <v>7.1999999999999998E-3</v>
      </c>
      <c r="J83" s="239">
        <v>5.1000000000000004E-3</v>
      </c>
      <c r="K83" s="239">
        <v>4.3E-3</v>
      </c>
      <c r="L83" s="399">
        <f t="shared" si="8"/>
        <v>3.6600000000000001E-2</v>
      </c>
      <c r="M83" s="244">
        <f>IF(M$71=15,C83,HLOOKUP($M$71,$D$71:$K$83,13,TRUE))</f>
        <v>3.6600000000000001E-2</v>
      </c>
      <c r="N83" s="259">
        <f>IF(N$71=15,C83,HLOOKUP($N$71,$D$71:$K$83,13,TRUE))</f>
        <v>3.6600000000000001E-2</v>
      </c>
      <c r="O83" s="441"/>
      <c r="P83" s="441"/>
      <c r="Q83" s="441"/>
      <c r="R83" s="441"/>
      <c r="S83" s="441"/>
      <c r="T83" s="441"/>
      <c r="U83" s="441"/>
      <c r="V83" s="441"/>
      <c r="W83" s="441"/>
    </row>
    <row r="84" spans="1:23" ht="15" hidden="1" customHeight="1" x14ac:dyDescent="0.3">
      <c r="A84" s="441" t="s">
        <v>477</v>
      </c>
      <c r="B84" s="441"/>
      <c r="C84" s="441"/>
      <c r="D84" s="441"/>
      <c r="E84" s="441"/>
      <c r="F84" s="441"/>
      <c r="G84" s="441"/>
      <c r="H84" s="441"/>
      <c r="I84" s="441"/>
      <c r="J84" s="441"/>
      <c r="K84" s="441"/>
      <c r="L84" s="441"/>
      <c r="M84" s="189">
        <f>IF(M$71=15,C84,HLOOKUP($M$71,$D$71:$K$83,2,TRUE))</f>
        <v>0</v>
      </c>
      <c r="N84" s="441"/>
      <c r="O84" s="441"/>
      <c r="P84" s="441"/>
      <c r="Q84" s="441"/>
      <c r="R84" s="441"/>
      <c r="S84" s="441"/>
      <c r="T84" s="441"/>
      <c r="U84" s="441"/>
      <c r="V84" s="441"/>
      <c r="W84" s="441"/>
    </row>
    <row r="85" spans="1:23" ht="15.4" customHeight="1" x14ac:dyDescent="0.3">
      <c r="A85" s="441"/>
      <c r="B85" s="441"/>
      <c r="C85" s="441"/>
      <c r="D85" s="441"/>
      <c r="E85" s="441"/>
      <c r="F85" s="441"/>
      <c r="G85" s="441"/>
      <c r="H85" s="441"/>
      <c r="I85" s="441"/>
      <c r="J85" s="441"/>
      <c r="K85" s="441"/>
      <c r="L85" s="441"/>
      <c r="M85" s="441"/>
      <c r="N85" s="441"/>
      <c r="O85" s="441"/>
      <c r="P85" s="441"/>
      <c r="Q85" s="441"/>
      <c r="R85" s="441"/>
      <c r="S85" s="441"/>
      <c r="T85" s="441"/>
      <c r="U85" s="441"/>
      <c r="V85" s="441"/>
      <c r="W85" s="441"/>
    </row>
    <row r="86" spans="1:23" ht="15.4" customHeight="1" x14ac:dyDescent="0.25">
      <c r="A86" s="673" t="s">
        <v>651</v>
      </c>
      <c r="B86" s="673"/>
      <c r="C86" s="673"/>
      <c r="D86" s="673"/>
      <c r="E86" s="673"/>
      <c r="F86" s="673"/>
      <c r="G86" s="673"/>
      <c r="H86" s="673"/>
      <c r="I86" s="673"/>
      <c r="J86" s="673"/>
      <c r="K86" s="673"/>
      <c r="L86" s="673"/>
      <c r="M86" s="673"/>
      <c r="N86" s="673"/>
      <c r="O86" s="441"/>
      <c r="P86" s="441"/>
      <c r="Q86" s="441"/>
      <c r="R86" s="441"/>
      <c r="S86" s="441"/>
      <c r="T86" s="441"/>
      <c r="U86" s="441"/>
      <c r="V86" s="441"/>
      <c r="W86" s="441"/>
    </row>
    <row r="87" spans="1:23" ht="15.4" customHeight="1" x14ac:dyDescent="0.25">
      <c r="A87" s="673" t="s">
        <v>390</v>
      </c>
      <c r="B87" s="673"/>
      <c r="C87" s="673"/>
      <c r="D87" s="673"/>
      <c r="E87" s="673"/>
      <c r="F87" s="673"/>
      <c r="G87" s="673"/>
      <c r="H87" s="673"/>
      <c r="I87" s="673"/>
      <c r="J87" s="673"/>
      <c r="K87" s="673"/>
      <c r="L87" s="673"/>
      <c r="M87" s="673"/>
      <c r="N87" s="673"/>
      <c r="O87" s="441"/>
      <c r="P87" s="441"/>
      <c r="Q87" s="441"/>
      <c r="R87" s="441"/>
      <c r="S87" s="441"/>
      <c r="T87" s="441"/>
      <c r="U87" s="441"/>
      <c r="V87" s="441"/>
      <c r="W87" s="441"/>
    </row>
    <row r="88" spans="1:23" ht="15.4" customHeight="1" x14ac:dyDescent="0.3">
      <c r="A88" s="441"/>
      <c r="B88" s="441"/>
      <c r="C88" s="441"/>
      <c r="D88" s="441"/>
      <c r="E88" s="441"/>
      <c r="F88" s="441"/>
      <c r="G88" s="441"/>
      <c r="H88" s="441"/>
      <c r="I88" s="441"/>
      <c r="J88" s="441"/>
      <c r="K88" s="441"/>
      <c r="L88" s="441"/>
      <c r="M88" s="441"/>
      <c r="N88" s="441"/>
      <c r="O88" s="441"/>
      <c r="P88" s="441"/>
      <c r="Q88" s="441"/>
      <c r="R88" s="441"/>
      <c r="S88" s="441"/>
      <c r="T88" s="441"/>
      <c r="U88" s="441"/>
      <c r="V88" s="441"/>
      <c r="W88" s="441"/>
    </row>
    <row r="89" spans="1:23" ht="15.4" customHeight="1" x14ac:dyDescent="0.3">
      <c r="A89" s="787"/>
      <c r="B89" s="787"/>
      <c r="C89" s="787"/>
      <c r="D89" s="787"/>
      <c r="E89" s="787"/>
      <c r="F89" s="787"/>
      <c r="G89" s="787"/>
      <c r="H89" s="787"/>
      <c r="I89" s="787"/>
      <c r="J89" s="787"/>
      <c r="K89" s="787"/>
      <c r="L89" s="787"/>
      <c r="M89" s="787"/>
      <c r="N89" s="787"/>
      <c r="O89" s="787"/>
      <c r="P89" s="441"/>
      <c r="Q89" s="441"/>
      <c r="R89" s="441"/>
      <c r="S89" s="441"/>
      <c r="T89" s="441"/>
      <c r="U89" s="441"/>
      <c r="V89" s="441"/>
      <c r="W89" s="441"/>
    </row>
    <row r="90" spans="1:23" ht="15.4" customHeight="1" x14ac:dyDescent="0.25">
      <c r="A90" s="792" t="s">
        <v>167</v>
      </c>
      <c r="B90" s="792"/>
      <c r="C90" s="792"/>
      <c r="D90" s="792"/>
      <c r="E90" s="792"/>
      <c r="F90" s="792"/>
      <c r="G90" s="792"/>
      <c r="H90" s="792"/>
      <c r="I90" s="792"/>
      <c r="J90" s="792"/>
      <c r="K90" s="792"/>
      <c r="L90" s="792"/>
      <c r="M90" s="792"/>
      <c r="N90" s="792"/>
      <c r="O90" s="31"/>
      <c r="P90" s="441"/>
      <c r="Q90" s="441"/>
      <c r="R90" s="441"/>
      <c r="S90" s="441"/>
      <c r="T90" s="441"/>
      <c r="U90" s="441"/>
      <c r="V90" s="441"/>
      <c r="W90" s="441"/>
    </row>
    <row r="91" spans="1:23" ht="15.4" customHeight="1" x14ac:dyDescent="0.25">
      <c r="A91" s="441"/>
      <c r="B91" s="441"/>
      <c r="C91" s="441"/>
      <c r="D91" s="441"/>
      <c r="E91" s="441"/>
      <c r="F91" s="441"/>
      <c r="G91" s="441"/>
      <c r="H91" s="441"/>
      <c r="I91" s="673" t="s">
        <v>339</v>
      </c>
      <c r="J91" s="673"/>
      <c r="K91" s="673"/>
      <c r="L91" s="673"/>
      <c r="M91" s="466"/>
      <c r="N91" s="466"/>
      <c r="O91" s="441"/>
      <c r="P91" s="441"/>
      <c r="Q91" s="441"/>
      <c r="R91" s="441"/>
      <c r="S91" s="441"/>
      <c r="T91" s="441"/>
      <c r="U91" s="441"/>
      <c r="V91" s="441"/>
      <c r="W91" s="441"/>
    </row>
    <row r="92" spans="1:23" ht="15" hidden="1" customHeight="1" x14ac:dyDescent="0.3">
      <c r="A92" s="441" t="s">
        <v>590</v>
      </c>
      <c r="B92" s="441"/>
      <c r="C92" s="441"/>
      <c r="D92" s="441"/>
      <c r="E92" s="441"/>
      <c r="F92" s="441"/>
      <c r="G92" s="441"/>
      <c r="H92" s="441"/>
      <c r="I92" s="441" t="s">
        <v>115</v>
      </c>
      <c r="J92" s="441"/>
      <c r="K92" s="441"/>
      <c r="L92" s="441"/>
      <c r="M92" s="441"/>
      <c r="N92" s="441"/>
      <c r="O92" s="441"/>
      <c r="P92" s="441"/>
      <c r="Q92" s="441"/>
      <c r="R92" s="441"/>
      <c r="S92" s="441"/>
      <c r="T92" s="441"/>
      <c r="U92" s="441"/>
      <c r="V92" s="441"/>
      <c r="W92" s="441"/>
    </row>
    <row r="93" spans="1:23" ht="46.5" customHeight="1" x14ac:dyDescent="0.25">
      <c r="A93" s="788" t="s">
        <v>528</v>
      </c>
      <c r="B93" s="788" t="s">
        <v>435</v>
      </c>
      <c r="C93" s="789" t="s">
        <v>294</v>
      </c>
      <c r="D93" s="790"/>
      <c r="E93" s="790"/>
      <c r="F93" s="790"/>
      <c r="G93" s="790"/>
      <c r="H93" s="790"/>
      <c r="I93" s="790"/>
      <c r="J93" s="430" t="s">
        <v>483</v>
      </c>
      <c r="K93" s="276" t="s">
        <v>1037</v>
      </c>
      <c r="L93" s="283" t="s">
        <v>591</v>
      </c>
      <c r="M93" s="441"/>
      <c r="N93" s="441"/>
      <c r="O93" s="441"/>
      <c r="P93" s="441"/>
      <c r="Q93" s="441"/>
      <c r="R93" s="441"/>
      <c r="S93" s="441"/>
      <c r="T93" s="441"/>
      <c r="U93" s="441"/>
      <c r="V93" s="441"/>
      <c r="W93" s="441"/>
    </row>
    <row r="94" spans="1:23" ht="15.4" customHeight="1" x14ac:dyDescent="0.25">
      <c r="A94" s="788"/>
      <c r="B94" s="788"/>
      <c r="C94" s="270" t="s">
        <v>737</v>
      </c>
      <c r="D94" s="270">
        <v>50</v>
      </c>
      <c r="E94" s="270">
        <v>100</v>
      </c>
      <c r="F94" s="270">
        <v>500</v>
      </c>
      <c r="G94" s="233">
        <v>1000</v>
      </c>
      <c r="H94" s="233">
        <v>5000</v>
      </c>
      <c r="I94" s="233">
        <v>10000</v>
      </c>
      <c r="J94" s="192">
        <f>$C$7</f>
        <v>2.9483703E-2</v>
      </c>
      <c r="K94" s="56">
        <f>IF(J94&lt;D94,15,IF(J94&gt;I94,I94,HLOOKUP(J94,D94:I94,1)))</f>
        <v>15</v>
      </c>
      <c r="L94" s="65">
        <f>IF(J94&lt;15,15,IF(J94&lt;50,50,IF(J94&gt;I94,I94,INDEX(D94:I94,MATCH(J94,D94:I94,1)+1))))</f>
        <v>15</v>
      </c>
      <c r="M94" s="441"/>
      <c r="N94" s="441"/>
      <c r="O94" s="441"/>
      <c r="P94" s="441"/>
      <c r="Q94" s="441"/>
      <c r="R94" s="441"/>
      <c r="S94" s="441"/>
      <c r="T94" s="441"/>
      <c r="U94" s="441"/>
      <c r="V94" s="441"/>
      <c r="W94" s="441"/>
    </row>
    <row r="95" spans="1:23" ht="15.4" customHeight="1" x14ac:dyDescent="0.3">
      <c r="A95" s="500">
        <v>1</v>
      </c>
      <c r="B95" s="39" t="str">
        <f t="shared" ref="B95:B97" si="9">B48</f>
        <v>Công trình dân dụng</v>
      </c>
      <c r="C95" s="530">
        <v>0.12278</v>
      </c>
      <c r="D95" s="530">
        <v>5.4239999999999997E-2</v>
      </c>
      <c r="E95" s="530">
        <v>3.7569999999999999E-2</v>
      </c>
      <c r="F95" s="530">
        <v>9.5999999999999992E-3</v>
      </c>
      <c r="G95" s="530">
        <v>5.9800000000000001E-3</v>
      </c>
      <c r="H95" s="530">
        <v>1.4400000000000001E-3</v>
      </c>
      <c r="I95" s="530">
        <v>7.6999999999999996E-4</v>
      </c>
      <c r="J95" s="37">
        <f t="shared" ref="J95:J98" si="10">IF(L$94=K$94,K95,ROUND(K95-((K95-L95)/(L$94-K$94))*(J$94-K$94),5))</f>
        <v>0.12278</v>
      </c>
      <c r="K95" s="535">
        <f>IF(K$94=15,C95,HLOOKUP($K$94,$D$94:$I$98,2,TRUE))</f>
        <v>0.12278</v>
      </c>
      <c r="L95" s="543">
        <f>IF(L$94=15,C95,HLOOKUP($L$94,$D$94:$I$98,2,TRUE))</f>
        <v>0.12278</v>
      </c>
      <c r="M95" s="441"/>
      <c r="N95" s="441"/>
      <c r="O95" s="441"/>
      <c r="P95" s="441"/>
      <c r="Q95" s="441"/>
      <c r="R95" s="441"/>
      <c r="S95" s="441"/>
      <c r="T95" s="441"/>
      <c r="U95" s="441"/>
      <c r="V95" s="441"/>
      <c r="W95" s="441"/>
    </row>
    <row r="96" spans="1:23" ht="15.4" customHeight="1" x14ac:dyDescent="0.3">
      <c r="A96" s="500">
        <v>2</v>
      </c>
      <c r="B96" s="39" t="str">
        <f t="shared" si="9"/>
        <v>Công trình công nghiệp</v>
      </c>
      <c r="C96" s="530">
        <v>0.11401</v>
      </c>
      <c r="D96" s="530">
        <v>5.0369999999999998E-2</v>
      </c>
      <c r="E96" s="530">
        <v>3.4889999999999997E-2</v>
      </c>
      <c r="F96" s="530">
        <v>8.9200000000000008E-3</v>
      </c>
      <c r="G96" s="530">
        <v>5.5500000000000002E-3</v>
      </c>
      <c r="H96" s="530">
        <v>1.34E-3</v>
      </c>
      <c r="I96" s="530">
        <v>7.2000000000000005E-4</v>
      </c>
      <c r="J96" s="37">
        <f t="shared" si="10"/>
        <v>0.11401</v>
      </c>
      <c r="K96" s="535">
        <f>IF(K$94=15,C96,HLOOKUP($K$94,$D$94:$I$98,3,TRUE))</f>
        <v>0.11401</v>
      </c>
      <c r="L96" s="543">
        <f>IF(L$94=15,C96,HLOOKUP($L$94,$D$94:$I$98,3,TRUE))</f>
        <v>0.11401</v>
      </c>
      <c r="M96" s="441"/>
      <c r="N96" s="441"/>
      <c r="O96" s="441"/>
      <c r="P96" s="441"/>
      <c r="Q96" s="441"/>
      <c r="R96" s="441"/>
      <c r="S96" s="441"/>
      <c r="T96" s="441"/>
      <c r="U96" s="441"/>
      <c r="V96" s="441"/>
      <c r="W96" s="441"/>
    </row>
    <row r="97" spans="1:23" ht="15.4" customHeight="1" x14ac:dyDescent="0.3">
      <c r="A97" s="500">
        <v>3</v>
      </c>
      <c r="B97" s="39" t="str">
        <f t="shared" si="9"/>
        <v>Công trình giao thông</v>
      </c>
      <c r="C97" s="530">
        <v>9.647E-2</v>
      </c>
      <c r="D97" s="530">
        <v>4.2619999999999998E-2</v>
      </c>
      <c r="E97" s="530">
        <v>2.9520000000000001E-2</v>
      </c>
      <c r="F97" s="530">
        <v>7.5500000000000003E-3</v>
      </c>
      <c r="G97" s="530">
        <v>4.7000000000000002E-3</v>
      </c>
      <c r="H97" s="530">
        <v>1.1299999999999999E-3</v>
      </c>
      <c r="I97" s="530">
        <v>6.0999999999999997E-4</v>
      </c>
      <c r="J97" s="37">
        <f t="shared" si="10"/>
        <v>9.647E-2</v>
      </c>
      <c r="K97" s="535">
        <f>IF(K$94=15,C97,HLOOKUP($K$94,$D$94:$I$98,4,TRUE))</f>
        <v>9.647E-2</v>
      </c>
      <c r="L97" s="543">
        <f>IF(L$94=15,C97,HLOOKUP($L$94,$D$94:$I$98,4,TRUE))</f>
        <v>9.647E-2</v>
      </c>
      <c r="M97" s="441"/>
      <c r="N97" s="441"/>
      <c r="O97" s="441"/>
      <c r="P97" s="441"/>
      <c r="Q97" s="441"/>
      <c r="R97" s="441"/>
      <c r="S97" s="441"/>
      <c r="T97" s="441"/>
      <c r="U97" s="441"/>
      <c r="V97" s="441"/>
      <c r="W97" s="441"/>
    </row>
    <row r="98" spans="1:23" ht="15.4" customHeight="1" x14ac:dyDescent="0.3">
      <c r="A98" s="500">
        <v>5</v>
      </c>
      <c r="B98" s="39" t="str">
        <f>B52</f>
        <v>Công trình hạ tầng kỹ thuật</v>
      </c>
      <c r="C98" s="530">
        <v>8.77E-2</v>
      </c>
      <c r="D98" s="530">
        <v>3.8739999999999997E-2</v>
      </c>
      <c r="E98" s="530">
        <v>2.6839999999999999E-2</v>
      </c>
      <c r="F98" s="530">
        <v>6.8599999999999998E-3</v>
      </c>
      <c r="G98" s="530">
        <v>4.2700000000000004E-3</v>
      </c>
      <c r="H98" s="530">
        <v>1.0300000000000001E-3</v>
      </c>
      <c r="I98" s="530">
        <v>5.5000000000000003E-4</v>
      </c>
      <c r="J98" s="37">
        <f t="shared" si="10"/>
        <v>8.77E-2</v>
      </c>
      <c r="K98" s="535">
        <f>IF(K$94=15,C98,HLOOKUP($K$94,$D$94:$I$98,5,TRUE))</f>
        <v>8.77E-2</v>
      </c>
      <c r="L98" s="543">
        <f>IF(L$94=15,C98,HLOOKUP($L$94,$D$94:$I$98,5,TRUE))</f>
        <v>8.77E-2</v>
      </c>
      <c r="M98" s="441"/>
      <c r="N98" s="441"/>
      <c r="O98" s="441"/>
      <c r="P98" s="441"/>
      <c r="Q98" s="441"/>
      <c r="R98" s="441"/>
      <c r="S98" s="441"/>
      <c r="T98" s="441"/>
      <c r="U98" s="441"/>
      <c r="V98" s="441"/>
      <c r="W98" s="441"/>
    </row>
    <row r="99" spans="1:23" ht="15" hidden="1" customHeight="1" x14ac:dyDescent="0.3">
      <c r="A99" s="441" t="s">
        <v>808</v>
      </c>
      <c r="B99" s="441"/>
      <c r="C99" s="441"/>
      <c r="D99" s="441"/>
      <c r="E99" s="441"/>
      <c r="F99" s="441"/>
      <c r="G99" s="441"/>
      <c r="H99" s="441"/>
      <c r="I99" s="441"/>
      <c r="J99" s="441"/>
      <c r="K99" s="441"/>
      <c r="L99" s="441"/>
      <c r="M99" s="441"/>
      <c r="N99" s="441"/>
      <c r="O99" s="441"/>
      <c r="P99" s="441"/>
      <c r="Q99" s="441"/>
      <c r="R99" s="441"/>
      <c r="S99" s="441"/>
      <c r="T99" s="441"/>
      <c r="U99" s="441"/>
      <c r="V99" s="441"/>
      <c r="W99" s="441"/>
    </row>
    <row r="100" spans="1:23" ht="15.4" customHeight="1" x14ac:dyDescent="0.3">
      <c r="A100" s="441"/>
      <c r="B100" s="441"/>
      <c r="C100" s="441"/>
      <c r="D100" s="441"/>
      <c r="E100" s="441"/>
      <c r="F100" s="441"/>
      <c r="G100" s="441"/>
      <c r="H100" s="441"/>
      <c r="I100" s="441"/>
      <c r="J100" s="441"/>
      <c r="K100" s="441"/>
      <c r="L100" s="441"/>
      <c r="M100" s="441"/>
      <c r="N100" s="441"/>
      <c r="O100" s="441"/>
      <c r="P100" s="441"/>
      <c r="Q100" s="441"/>
      <c r="R100" s="441"/>
      <c r="S100" s="441"/>
      <c r="T100" s="441"/>
      <c r="U100" s="441"/>
      <c r="V100" s="441"/>
      <c r="W100" s="441"/>
    </row>
    <row r="101" spans="1:23" ht="15.4" customHeight="1" x14ac:dyDescent="0.25">
      <c r="A101" s="673" t="s">
        <v>48</v>
      </c>
      <c r="B101" s="673"/>
      <c r="C101" s="673"/>
      <c r="D101" s="673"/>
      <c r="E101" s="673"/>
      <c r="F101" s="673"/>
      <c r="G101" s="673"/>
      <c r="H101" s="673"/>
      <c r="I101" s="673"/>
      <c r="J101" s="673"/>
      <c r="K101" s="673"/>
      <c r="L101" s="673"/>
      <c r="M101" s="673"/>
      <c r="N101" s="673"/>
      <c r="O101" s="441"/>
      <c r="P101" s="441"/>
      <c r="Q101" s="441"/>
      <c r="R101" s="441"/>
      <c r="S101" s="441"/>
      <c r="T101" s="441"/>
      <c r="U101" s="441"/>
      <c r="V101" s="441"/>
      <c r="W101" s="441"/>
    </row>
    <row r="102" spans="1:23" ht="15.4" customHeight="1" x14ac:dyDescent="0.25">
      <c r="A102" s="673" t="s">
        <v>149</v>
      </c>
      <c r="B102" s="673"/>
      <c r="C102" s="673"/>
      <c r="D102" s="673"/>
      <c r="E102" s="673"/>
      <c r="F102" s="673"/>
      <c r="G102" s="673"/>
      <c r="H102" s="673"/>
      <c r="I102" s="673"/>
      <c r="J102" s="673"/>
      <c r="K102" s="673"/>
      <c r="L102" s="673"/>
      <c r="M102" s="673"/>
      <c r="N102" s="673"/>
      <c r="O102" s="441"/>
      <c r="P102" s="441"/>
      <c r="Q102" s="441"/>
      <c r="R102" s="441"/>
      <c r="S102" s="441"/>
      <c r="T102" s="441"/>
      <c r="U102" s="441"/>
      <c r="V102" s="441"/>
      <c r="W102" s="441"/>
    </row>
    <row r="103" spans="1:23" ht="15.4" customHeight="1" x14ac:dyDescent="0.3">
      <c r="A103" s="441"/>
      <c r="B103" s="441"/>
      <c r="C103" s="441"/>
      <c r="D103" s="441"/>
      <c r="E103" s="441"/>
      <c r="F103" s="441"/>
      <c r="G103" s="441"/>
      <c r="H103" s="441"/>
      <c r="I103" s="441"/>
      <c r="J103" s="441"/>
      <c r="K103" s="441"/>
      <c r="L103" s="441"/>
      <c r="M103" s="441"/>
      <c r="N103" s="441"/>
      <c r="O103" s="441"/>
      <c r="P103" s="441"/>
      <c r="Q103" s="441"/>
      <c r="R103" s="441"/>
      <c r="S103" s="441"/>
      <c r="T103" s="441"/>
      <c r="U103" s="441"/>
      <c r="V103" s="441"/>
      <c r="W103" s="441"/>
    </row>
    <row r="104" spans="1:23" ht="15.4" customHeight="1" x14ac:dyDescent="0.25">
      <c r="A104" s="787" t="s">
        <v>191</v>
      </c>
      <c r="B104" s="787"/>
      <c r="C104" s="787"/>
      <c r="D104" s="787"/>
      <c r="E104" s="787"/>
      <c r="F104" s="787"/>
      <c r="G104" s="787"/>
      <c r="H104" s="787"/>
      <c r="I104" s="787"/>
      <c r="J104" s="787"/>
      <c r="K104" s="787"/>
      <c r="L104" s="787"/>
      <c r="M104" s="787"/>
      <c r="N104" s="441"/>
      <c r="O104" s="441"/>
      <c r="P104" s="441"/>
      <c r="Q104" s="441"/>
      <c r="R104" s="441"/>
      <c r="S104" s="441"/>
      <c r="T104" s="441"/>
      <c r="U104" s="441"/>
      <c r="V104" s="441"/>
      <c r="W104" s="441"/>
    </row>
    <row r="105" spans="1:23" ht="15" hidden="1" customHeight="1" x14ac:dyDescent="0.3">
      <c r="A105" s="441" t="s">
        <v>583</v>
      </c>
      <c r="B105" s="441"/>
      <c r="C105" s="441"/>
      <c r="D105" s="441"/>
      <c r="E105" s="441"/>
      <c r="F105" s="441"/>
      <c r="G105" s="441"/>
      <c r="H105" s="441"/>
      <c r="I105" s="441" t="s">
        <v>115</v>
      </c>
      <c r="J105" s="441"/>
      <c r="K105" s="466"/>
      <c r="L105" s="441"/>
      <c r="M105" s="466"/>
      <c r="N105" s="441"/>
      <c r="O105" s="441"/>
      <c r="P105" s="441"/>
      <c r="Q105" s="441"/>
      <c r="R105" s="441"/>
      <c r="S105" s="441"/>
      <c r="T105" s="441"/>
      <c r="U105" s="441"/>
      <c r="V105" s="441"/>
      <c r="W105" s="441"/>
    </row>
    <row r="106" spans="1:23" ht="15.4" customHeight="1" x14ac:dyDescent="0.25">
      <c r="A106" s="441"/>
      <c r="B106" s="441"/>
      <c r="C106" s="441"/>
      <c r="D106" s="441"/>
      <c r="E106" s="441"/>
      <c r="F106" s="441"/>
      <c r="G106" s="441"/>
      <c r="H106" s="441"/>
      <c r="I106" s="441"/>
      <c r="J106" s="430" t="s">
        <v>483</v>
      </c>
      <c r="K106" s="276" t="s">
        <v>1037</v>
      </c>
      <c r="L106" s="283" t="s">
        <v>591</v>
      </c>
      <c r="M106" s="441"/>
      <c r="N106" s="441"/>
      <c r="O106" s="441"/>
      <c r="P106" s="441"/>
      <c r="Q106" s="441"/>
      <c r="R106" s="441"/>
      <c r="S106" s="441"/>
      <c r="T106" s="441"/>
      <c r="U106" s="441"/>
      <c r="V106" s="441"/>
      <c r="W106" s="441"/>
    </row>
    <row r="107" spans="1:23" ht="30.75" customHeight="1" x14ac:dyDescent="0.25">
      <c r="A107" s="270" t="s">
        <v>528</v>
      </c>
      <c r="B107" s="546" t="s">
        <v>213</v>
      </c>
      <c r="C107" s="270" t="s">
        <v>518</v>
      </c>
      <c r="D107" s="270">
        <v>10</v>
      </c>
      <c r="E107" s="270">
        <v>50</v>
      </c>
      <c r="F107" s="270">
        <v>100</v>
      </c>
      <c r="G107" s="270">
        <v>500</v>
      </c>
      <c r="H107" s="270">
        <v>1000</v>
      </c>
      <c r="I107" s="233">
        <v>10000</v>
      </c>
      <c r="J107" s="192">
        <f>$C$6</f>
        <v>2.9483703E-2</v>
      </c>
      <c r="K107" s="56">
        <f>IF(J107&lt;D107,5,IF(J107&gt;I107,I107,HLOOKUP(J107,D107:I107,1)))</f>
        <v>5</v>
      </c>
      <c r="L107" s="65">
        <f>IF(J107&lt;5,5,IF(J107&lt;10,10,IF(J107&gt;I107,I107,INDEX(D107:I107,MATCH(J107,D107:I107,1)+1))))</f>
        <v>5</v>
      </c>
      <c r="M107" s="43"/>
      <c r="N107" s="459"/>
      <c r="O107" s="441"/>
      <c r="P107" s="441"/>
      <c r="Q107" s="441"/>
      <c r="R107" s="441"/>
      <c r="S107" s="441"/>
      <c r="T107" s="441"/>
      <c r="U107" s="441"/>
      <c r="V107" s="441"/>
      <c r="W107" s="441"/>
    </row>
    <row r="108" spans="1:23" ht="15.4" customHeight="1" x14ac:dyDescent="0.25">
      <c r="A108" s="500">
        <v>1</v>
      </c>
      <c r="B108" s="39" t="s">
        <v>559</v>
      </c>
      <c r="C108" s="185">
        <v>0.95</v>
      </c>
      <c r="D108" s="185">
        <v>0.65</v>
      </c>
      <c r="E108" s="185">
        <v>0.47499999999999998</v>
      </c>
      <c r="F108" s="185">
        <v>0.375</v>
      </c>
      <c r="G108" s="185">
        <v>0.22500000000000001</v>
      </c>
      <c r="H108" s="185">
        <v>0.15</v>
      </c>
      <c r="I108" s="185">
        <v>0.08</v>
      </c>
      <c r="J108" s="338">
        <f>IF(L$107=K$107,K108,ROUND(K108-((K108-L108)/(L$107-K$107))*(J$107-K$107),3))</f>
        <v>0.95</v>
      </c>
      <c r="K108" s="189">
        <f>IF(K$107=5,C108,HLOOKUP($K$107,$D$107:$I$108,2,TRUE))</f>
        <v>0.95</v>
      </c>
      <c r="L108" s="197">
        <f>IF(L$107=5,C108,HLOOKUP($L$107,$D$107:$I$108,2,TRUE))</f>
        <v>0.95</v>
      </c>
      <c r="M108" s="438"/>
      <c r="N108" s="438"/>
      <c r="O108" s="441"/>
      <c r="P108" s="441"/>
      <c r="Q108" s="441"/>
      <c r="R108" s="441"/>
      <c r="S108" s="441"/>
      <c r="T108" s="441"/>
      <c r="U108" s="441"/>
      <c r="V108" s="441"/>
      <c r="W108" s="441"/>
    </row>
    <row r="109" spans="1:23" ht="15" hidden="1" customHeight="1" x14ac:dyDescent="0.3">
      <c r="A109" s="86" t="s">
        <v>803</v>
      </c>
      <c r="B109" s="441"/>
      <c r="C109" s="441"/>
      <c r="D109" s="441"/>
      <c r="E109" s="441"/>
      <c r="F109" s="441"/>
      <c r="G109" s="441"/>
      <c r="H109" s="441"/>
      <c r="I109" s="441"/>
      <c r="J109" s="441"/>
      <c r="K109" s="441"/>
      <c r="L109" s="441"/>
      <c r="M109" s="441"/>
      <c r="N109" s="441"/>
      <c r="O109" s="441"/>
      <c r="P109" s="441"/>
      <c r="Q109" s="441"/>
      <c r="R109" s="441"/>
      <c r="S109" s="441"/>
      <c r="T109" s="441"/>
      <c r="U109" s="441"/>
      <c r="V109" s="441"/>
      <c r="W109" s="441"/>
    </row>
    <row r="110" spans="1:23" ht="15.4" customHeight="1" x14ac:dyDescent="0.3">
      <c r="A110" s="441"/>
      <c r="B110" s="441"/>
      <c r="C110" s="441"/>
      <c r="D110" s="441"/>
      <c r="E110" s="441"/>
      <c r="F110" s="441"/>
      <c r="G110" s="441"/>
      <c r="H110" s="441"/>
      <c r="I110" s="441"/>
      <c r="J110" s="441"/>
      <c r="K110" s="441"/>
      <c r="L110" s="441"/>
      <c r="M110" s="441"/>
      <c r="N110" s="441"/>
      <c r="O110" s="441"/>
      <c r="P110" s="441"/>
      <c r="Q110" s="441"/>
      <c r="R110" s="441"/>
      <c r="S110" s="441"/>
      <c r="T110" s="441"/>
      <c r="U110" s="441"/>
      <c r="V110" s="441"/>
      <c r="W110" s="441"/>
    </row>
    <row r="111" spans="1:23" ht="15.4" customHeight="1" x14ac:dyDescent="0.25">
      <c r="A111" s="787" t="s">
        <v>324</v>
      </c>
      <c r="B111" s="787"/>
      <c r="C111" s="787"/>
      <c r="D111" s="787"/>
      <c r="E111" s="787"/>
      <c r="F111" s="787"/>
      <c r="G111" s="787"/>
      <c r="H111" s="787"/>
      <c r="I111" s="787"/>
      <c r="J111" s="787"/>
      <c r="K111" s="787"/>
      <c r="L111" s="787"/>
      <c r="M111" s="787"/>
      <c r="N111" s="441"/>
      <c r="O111" s="441"/>
      <c r="P111" s="441"/>
      <c r="Q111" s="441"/>
      <c r="R111" s="441"/>
      <c r="S111" s="441"/>
      <c r="T111" s="441"/>
      <c r="U111" s="441"/>
      <c r="V111" s="441"/>
      <c r="W111" s="441"/>
    </row>
    <row r="112" spans="1:23" ht="15" hidden="1" customHeight="1" x14ac:dyDescent="0.3">
      <c r="A112" s="441" t="s">
        <v>530</v>
      </c>
      <c r="B112" s="441"/>
      <c r="C112" s="441"/>
      <c r="D112" s="441"/>
      <c r="E112" s="441"/>
      <c r="F112" s="441"/>
      <c r="G112" s="441"/>
      <c r="H112" s="441"/>
      <c r="I112" s="441" t="s">
        <v>115</v>
      </c>
      <c r="J112" s="441"/>
      <c r="K112" s="466"/>
      <c r="L112" s="441"/>
      <c r="M112" s="466"/>
      <c r="N112" s="441"/>
      <c r="O112" s="441"/>
      <c r="P112" s="441"/>
      <c r="Q112" s="441"/>
      <c r="R112" s="441"/>
      <c r="S112" s="441"/>
      <c r="T112" s="441"/>
      <c r="U112" s="441"/>
      <c r="V112" s="441"/>
      <c r="W112" s="441"/>
    </row>
    <row r="113" spans="1:23" ht="15.4" customHeight="1" x14ac:dyDescent="0.25">
      <c r="A113" s="441"/>
      <c r="B113" s="441"/>
      <c r="C113" s="441"/>
      <c r="D113" s="441"/>
      <c r="E113" s="441"/>
      <c r="F113" s="441"/>
      <c r="G113" s="441"/>
      <c r="H113" s="441"/>
      <c r="I113" s="441"/>
      <c r="J113" s="430" t="s">
        <v>483</v>
      </c>
      <c r="K113" s="276" t="s">
        <v>1037</v>
      </c>
      <c r="L113" s="283" t="s">
        <v>591</v>
      </c>
      <c r="M113" s="441"/>
      <c r="N113" s="441"/>
      <c r="O113" s="441"/>
      <c r="P113" s="441"/>
      <c r="Q113" s="441"/>
      <c r="R113" s="441"/>
      <c r="S113" s="441"/>
      <c r="T113" s="441"/>
      <c r="U113" s="441"/>
      <c r="V113" s="441"/>
      <c r="W113" s="441"/>
    </row>
    <row r="114" spans="1:23" ht="30.75" customHeight="1" x14ac:dyDescent="0.25">
      <c r="A114" s="270" t="s">
        <v>528</v>
      </c>
      <c r="B114" s="546" t="s">
        <v>213</v>
      </c>
      <c r="C114" s="270" t="s">
        <v>518</v>
      </c>
      <c r="D114" s="270">
        <v>10</v>
      </c>
      <c r="E114" s="270">
        <v>50</v>
      </c>
      <c r="F114" s="270">
        <v>100</v>
      </c>
      <c r="G114" s="270">
        <v>500</v>
      </c>
      <c r="H114" s="270">
        <v>1000</v>
      </c>
      <c r="I114" s="233">
        <v>10000</v>
      </c>
      <c r="J114" s="192">
        <f>$C$6</f>
        <v>2.9483703E-2</v>
      </c>
      <c r="K114" s="56">
        <f>IF(J114&lt;D114,5,IF(J114&gt;I114,I114,HLOOKUP(J114,D114:I114,1)))</f>
        <v>5</v>
      </c>
      <c r="L114" s="65">
        <f>IF(J114&lt;5,5,IF(J114&lt;10,10,IF(J114&gt;I114,I114,INDEX(D114:I114,MATCH(J114,D114:I114,1)+1))))</f>
        <v>5</v>
      </c>
      <c r="M114" s="43"/>
      <c r="N114" s="459"/>
      <c r="O114" s="441"/>
      <c r="P114" s="441"/>
      <c r="Q114" s="441"/>
      <c r="R114" s="441"/>
      <c r="S114" s="441"/>
      <c r="T114" s="441"/>
      <c r="U114" s="441"/>
      <c r="V114" s="441"/>
      <c r="W114" s="441"/>
    </row>
    <row r="115" spans="1:23" ht="15.4" customHeight="1" x14ac:dyDescent="0.25">
      <c r="A115" s="500">
        <v>1</v>
      </c>
      <c r="B115" s="39" t="s">
        <v>778</v>
      </c>
      <c r="C115" s="185">
        <v>1.6</v>
      </c>
      <c r="D115" s="185">
        <v>1.075</v>
      </c>
      <c r="E115" s="185">
        <v>0.75</v>
      </c>
      <c r="F115" s="185">
        <v>0.57499999999999996</v>
      </c>
      <c r="G115" s="185">
        <v>0.32500000000000001</v>
      </c>
      <c r="H115" s="185">
        <v>0.215</v>
      </c>
      <c r="I115" s="185">
        <v>0.115</v>
      </c>
      <c r="J115" s="338">
        <f>IF(L$114=K$114,K115,ROUND(K115-((K115-L115)/(L$114-K$114))*(J$114-K$114),3))</f>
        <v>1.6</v>
      </c>
      <c r="K115" s="189">
        <f>IF(K$114=5,C115,HLOOKUP($K$114,$D$114:$I$115,2,TRUE))</f>
        <v>1.6</v>
      </c>
      <c r="L115" s="197">
        <f>IF(L$114=5,C115,HLOOKUP($L$114,$D$114:$I$115,2,TRUE))</f>
        <v>1.6</v>
      </c>
      <c r="M115" s="441"/>
      <c r="N115" s="441"/>
      <c r="O115" s="441"/>
      <c r="P115" s="441"/>
      <c r="Q115" s="441"/>
      <c r="R115" s="441"/>
      <c r="S115" s="441"/>
      <c r="T115" s="441"/>
      <c r="U115" s="441"/>
      <c r="V115" s="441"/>
      <c r="W115" s="441"/>
    </row>
    <row r="116" spans="1:23" ht="15" hidden="1" customHeight="1" x14ac:dyDescent="0.3">
      <c r="A116" s="86" t="s">
        <v>742</v>
      </c>
      <c r="B116" s="441"/>
      <c r="C116" s="441"/>
      <c r="D116" s="441"/>
      <c r="E116" s="441"/>
      <c r="F116" s="441"/>
      <c r="G116" s="441"/>
      <c r="H116" s="441"/>
      <c r="I116" s="441"/>
      <c r="J116" s="441"/>
      <c r="K116" s="441"/>
      <c r="L116" s="441"/>
      <c r="M116" s="441"/>
      <c r="N116" s="441"/>
      <c r="O116" s="441"/>
      <c r="P116" s="441"/>
      <c r="Q116" s="441"/>
      <c r="R116" s="441"/>
      <c r="S116" s="441"/>
      <c r="T116" s="441"/>
      <c r="U116" s="441"/>
      <c r="V116" s="441"/>
      <c r="W116" s="441"/>
    </row>
    <row r="117" spans="1:23" ht="15.4" customHeight="1" x14ac:dyDescent="0.3">
      <c r="A117" s="441"/>
      <c r="B117" s="441"/>
      <c r="C117" s="441"/>
      <c r="D117" s="441"/>
      <c r="E117" s="441"/>
      <c r="F117" s="441"/>
      <c r="G117" s="441"/>
      <c r="H117" s="441"/>
      <c r="I117" s="441"/>
      <c r="J117" s="441"/>
      <c r="K117" s="441"/>
      <c r="L117" s="441"/>
      <c r="M117" s="441"/>
      <c r="N117" s="441"/>
      <c r="O117" s="441"/>
      <c r="P117" s="441"/>
      <c r="Q117" s="441"/>
      <c r="R117" s="441"/>
      <c r="S117" s="441"/>
      <c r="T117" s="441"/>
      <c r="U117" s="441"/>
      <c r="V117" s="441"/>
      <c r="W117" s="441"/>
    </row>
    <row r="118" spans="1:23" ht="15.4" customHeight="1" x14ac:dyDescent="0.25">
      <c r="A118" s="673" t="s">
        <v>533</v>
      </c>
      <c r="B118" s="673"/>
      <c r="C118" s="673"/>
      <c r="D118" s="673"/>
      <c r="E118" s="673"/>
      <c r="F118" s="673"/>
      <c r="G118" s="673"/>
      <c r="H118" s="673"/>
      <c r="I118" s="673"/>
      <c r="J118" s="673"/>
      <c r="K118" s="673"/>
      <c r="L118" s="673"/>
      <c r="M118" s="673"/>
      <c r="N118" s="673"/>
      <c r="O118" s="441"/>
      <c r="P118" s="441"/>
      <c r="Q118" s="441"/>
      <c r="R118" s="441"/>
      <c r="S118" s="441"/>
      <c r="T118" s="441"/>
      <c r="U118" s="441"/>
      <c r="V118" s="441"/>
      <c r="W118" s="441"/>
    </row>
    <row r="119" spans="1:23" ht="44.25" customHeight="1" x14ac:dyDescent="0.25">
      <c r="A119" s="791" t="s">
        <v>997</v>
      </c>
      <c r="B119" s="791"/>
      <c r="C119" s="791"/>
      <c r="D119" s="791"/>
      <c r="E119" s="791"/>
      <c r="F119" s="791"/>
      <c r="G119" s="791"/>
      <c r="H119" s="791"/>
      <c r="I119" s="791"/>
      <c r="J119" s="791"/>
      <c r="K119" s="791"/>
      <c r="L119" s="791"/>
      <c r="M119" s="791"/>
      <c r="N119" s="791"/>
      <c r="O119" s="441"/>
      <c r="P119" s="441"/>
      <c r="Q119" s="441"/>
      <c r="R119" s="441"/>
      <c r="S119" s="441"/>
      <c r="T119" s="441"/>
      <c r="U119" s="441"/>
      <c r="V119" s="441"/>
      <c r="W119" s="441"/>
    </row>
    <row r="120" spans="1:23" ht="15.4" customHeight="1" x14ac:dyDescent="0.3">
      <c r="A120" s="457"/>
      <c r="B120" s="457"/>
      <c r="C120" s="457"/>
      <c r="D120" s="457"/>
      <c r="E120" s="457"/>
      <c r="F120" s="457"/>
      <c r="G120" s="457"/>
      <c r="H120" s="457"/>
      <c r="I120" s="457"/>
      <c r="J120" s="457"/>
      <c r="K120" s="457"/>
      <c r="L120" s="457"/>
      <c r="M120" s="457"/>
      <c r="N120" s="457"/>
      <c r="O120" s="441"/>
      <c r="P120" s="441"/>
      <c r="Q120" s="441"/>
      <c r="R120" s="441"/>
      <c r="S120" s="441"/>
      <c r="T120" s="441"/>
      <c r="U120" s="441"/>
      <c r="V120" s="441"/>
      <c r="W120" s="441"/>
    </row>
    <row r="121" spans="1:23" ht="15.4" customHeight="1" x14ac:dyDescent="0.25">
      <c r="A121" s="787" t="s">
        <v>1091</v>
      </c>
      <c r="B121" s="787"/>
      <c r="C121" s="787"/>
      <c r="D121" s="787"/>
      <c r="E121" s="787"/>
      <c r="F121" s="787"/>
      <c r="G121" s="787"/>
      <c r="H121" s="787"/>
      <c r="I121" s="787"/>
      <c r="J121" s="787"/>
      <c r="K121" s="787"/>
      <c r="L121" s="787"/>
      <c r="M121" s="787"/>
      <c r="N121" s="441"/>
      <c r="O121" s="441"/>
      <c r="P121" s="441"/>
      <c r="Q121" s="441"/>
      <c r="R121" s="441"/>
      <c r="S121" s="441"/>
      <c r="T121" s="441"/>
      <c r="U121" s="441"/>
      <c r="V121" s="441"/>
      <c r="W121" s="441"/>
    </row>
    <row r="122" spans="1:23" ht="15" hidden="1" customHeight="1" x14ac:dyDescent="0.3">
      <c r="A122" s="441" t="s">
        <v>620</v>
      </c>
      <c r="B122" s="441"/>
      <c r="C122" s="441"/>
      <c r="D122" s="441"/>
      <c r="E122" s="441"/>
      <c r="F122" s="441"/>
      <c r="G122" s="441"/>
      <c r="H122" s="441"/>
      <c r="I122" s="441"/>
      <c r="J122" s="441"/>
      <c r="K122" s="466"/>
      <c r="L122" s="441" t="s">
        <v>115</v>
      </c>
      <c r="M122" s="466"/>
      <c r="N122" s="441"/>
      <c r="O122" s="441"/>
      <c r="P122" s="441"/>
      <c r="Q122" s="441"/>
      <c r="R122" s="441"/>
      <c r="S122" s="441"/>
      <c r="T122" s="441"/>
      <c r="U122" s="441"/>
      <c r="V122" s="441"/>
      <c r="W122" s="441"/>
    </row>
    <row r="123" spans="1:23" ht="15.4" customHeight="1" x14ac:dyDescent="0.25">
      <c r="A123" s="441"/>
      <c r="B123" s="441"/>
      <c r="C123" s="441"/>
      <c r="D123" s="441"/>
      <c r="E123" s="441"/>
      <c r="F123" s="441"/>
      <c r="G123" s="441"/>
      <c r="H123" s="441"/>
      <c r="I123" s="441"/>
      <c r="J123" s="441"/>
      <c r="K123" s="441"/>
      <c r="L123" s="441"/>
      <c r="M123" s="430" t="s">
        <v>483</v>
      </c>
      <c r="N123" s="276" t="s">
        <v>1037</v>
      </c>
      <c r="O123" s="283" t="s">
        <v>591</v>
      </c>
      <c r="P123" s="441"/>
      <c r="Q123" s="441"/>
      <c r="R123" s="441"/>
      <c r="S123" s="441"/>
      <c r="T123" s="441"/>
      <c r="U123" s="441"/>
      <c r="V123" s="441"/>
      <c r="W123" s="441"/>
    </row>
    <row r="124" spans="1:23" ht="30.6" customHeight="1" x14ac:dyDescent="0.25">
      <c r="A124" s="270" t="s">
        <v>528</v>
      </c>
      <c r="B124" s="546" t="s">
        <v>579</v>
      </c>
      <c r="C124" s="270" t="s">
        <v>737</v>
      </c>
      <c r="D124" s="270">
        <v>25</v>
      </c>
      <c r="E124" s="270">
        <v>50</v>
      </c>
      <c r="F124" s="270">
        <v>100</v>
      </c>
      <c r="G124" s="270">
        <v>200</v>
      </c>
      <c r="H124" s="270">
        <v>500</v>
      </c>
      <c r="I124" s="270">
        <v>1000</v>
      </c>
      <c r="J124" s="270">
        <v>2000</v>
      </c>
      <c r="K124" s="270">
        <v>5000</v>
      </c>
      <c r="L124" s="233">
        <v>10000</v>
      </c>
      <c r="M124" s="192">
        <f>$C$6</f>
        <v>2.9483703E-2</v>
      </c>
      <c r="N124" s="56">
        <f>IF(M124&lt;D124,15,IF(M124&gt;L124,L124,HLOOKUP(M124,D124:L124,1)))</f>
        <v>15</v>
      </c>
      <c r="O124" s="65">
        <f>IF(M124&lt;15,15,IF(M124&lt;25,25,IF(M124&gt;L124,L124,INDEX(D124:L124,MATCH(M124,D124:L124,1)+1))))</f>
        <v>15</v>
      </c>
      <c r="P124" s="441"/>
      <c r="Q124" s="441"/>
      <c r="R124" s="441"/>
      <c r="S124" s="441"/>
      <c r="T124" s="441"/>
      <c r="U124" s="441"/>
      <c r="V124" s="441"/>
      <c r="W124" s="441"/>
    </row>
    <row r="125" spans="1:23" ht="15.4" customHeight="1" x14ac:dyDescent="0.25">
      <c r="A125" s="500">
        <v>1</v>
      </c>
      <c r="B125" s="39" t="s">
        <v>509</v>
      </c>
      <c r="C125" s="239">
        <v>1.9E-2</v>
      </c>
      <c r="D125" s="239">
        <v>1.7000000000000001E-2</v>
      </c>
      <c r="E125" s="239">
        <v>1.4999999999999999E-2</v>
      </c>
      <c r="F125" s="239">
        <v>1.2500000000000001E-2</v>
      </c>
      <c r="G125" s="239">
        <v>0.01</v>
      </c>
      <c r="H125" s="239">
        <v>7.4999999999999997E-3</v>
      </c>
      <c r="I125" s="239">
        <v>4.7000000000000002E-3</v>
      </c>
      <c r="J125" s="239">
        <v>2.5000000000000001E-3</v>
      </c>
      <c r="K125" s="239">
        <v>2E-3</v>
      </c>
      <c r="L125" s="239">
        <v>1E-3</v>
      </c>
      <c r="M125" s="338">
        <f>IF(O$17=N$17,N125,ROUND(N125-((N125-O125)/(O$17-N$17))*(M$17-N$17),3))</f>
        <v>1.9E-2</v>
      </c>
      <c r="N125" s="189">
        <f>IF(N$17=15,C125,HLOOKUP($N$17,$D$17:$L$18,2,TRUE))</f>
        <v>1.9E-2</v>
      </c>
      <c r="O125" s="197">
        <f>IF(O$17=15,C125,HLOOKUP($O$17,$D$17:$L$18,2,TRUE))</f>
        <v>1.9E-2</v>
      </c>
      <c r="P125" s="441"/>
      <c r="Q125" s="441"/>
      <c r="R125" s="441"/>
      <c r="S125" s="441"/>
      <c r="T125" s="441"/>
      <c r="U125" s="441"/>
      <c r="V125" s="441"/>
      <c r="W125" s="441"/>
    </row>
    <row r="126" spans="1:23" ht="15" hidden="1" customHeight="1" x14ac:dyDescent="0.3">
      <c r="A126" s="441" t="s">
        <v>846</v>
      </c>
      <c r="B126" s="441"/>
      <c r="C126" s="441"/>
      <c r="D126" s="441"/>
      <c r="E126" s="441"/>
      <c r="F126" s="441"/>
      <c r="G126" s="441"/>
      <c r="H126" s="441"/>
      <c r="I126" s="441"/>
      <c r="J126" s="441"/>
      <c r="K126" s="441"/>
      <c r="L126" s="441"/>
      <c r="M126" s="441"/>
      <c r="N126" s="441"/>
      <c r="O126" s="441"/>
      <c r="P126" s="441"/>
      <c r="Q126" s="441"/>
      <c r="R126" s="441"/>
      <c r="S126" s="441"/>
      <c r="T126" s="441"/>
      <c r="U126" s="441"/>
      <c r="V126" s="441"/>
      <c r="W126" s="441"/>
    </row>
    <row r="127" spans="1:23" ht="15.4" customHeight="1" x14ac:dyDescent="0.3">
      <c r="A127" s="441"/>
      <c r="B127" s="441"/>
      <c r="C127" s="441"/>
      <c r="D127" s="441"/>
      <c r="E127" s="441"/>
      <c r="F127" s="441"/>
      <c r="G127" s="441"/>
      <c r="H127" s="441"/>
      <c r="I127" s="441"/>
      <c r="J127" s="441"/>
      <c r="K127" s="441"/>
      <c r="L127" s="441"/>
      <c r="M127" s="441"/>
      <c r="N127" s="441"/>
      <c r="O127" s="441"/>
      <c r="P127" s="441"/>
      <c r="Q127" s="441"/>
      <c r="R127" s="441"/>
      <c r="S127" s="441"/>
      <c r="T127" s="441"/>
      <c r="U127" s="441"/>
      <c r="V127" s="441"/>
      <c r="W127" s="441"/>
    </row>
    <row r="128" spans="1:23" ht="15.4" customHeight="1" x14ac:dyDescent="0.25">
      <c r="A128" s="673" t="s">
        <v>900</v>
      </c>
      <c r="B128" s="673"/>
      <c r="C128" s="673"/>
      <c r="D128" s="673"/>
      <c r="E128" s="673"/>
      <c r="F128" s="673"/>
      <c r="G128" s="673"/>
      <c r="H128" s="673"/>
      <c r="I128" s="673"/>
      <c r="J128" s="673"/>
      <c r="K128" s="673"/>
      <c r="L128" s="673"/>
      <c r="M128" s="673"/>
      <c r="N128" s="673"/>
      <c r="O128" s="441"/>
      <c r="P128" s="441"/>
      <c r="Q128" s="441"/>
      <c r="R128" s="441"/>
      <c r="S128" s="441"/>
      <c r="T128" s="441"/>
      <c r="U128" s="441"/>
      <c r="V128" s="441"/>
      <c r="W128" s="441"/>
    </row>
    <row r="129" spans="1:23" ht="43.5" customHeight="1" x14ac:dyDescent="0.25">
      <c r="A129" s="801" t="s">
        <v>811</v>
      </c>
      <c r="B129" s="801"/>
      <c r="C129" s="801"/>
      <c r="D129" s="801"/>
      <c r="E129" s="801"/>
      <c r="F129" s="801"/>
      <c r="G129" s="801"/>
      <c r="H129" s="801"/>
      <c r="I129" s="801"/>
      <c r="J129" s="801"/>
      <c r="K129" s="801"/>
      <c r="L129" s="801"/>
      <c r="M129" s="801"/>
      <c r="N129" s="801"/>
      <c r="O129" s="441"/>
      <c r="P129" s="441"/>
      <c r="Q129" s="441"/>
      <c r="R129" s="441"/>
      <c r="S129" s="441"/>
      <c r="T129" s="441"/>
      <c r="U129" s="441"/>
      <c r="V129" s="441"/>
      <c r="W129" s="441"/>
    </row>
    <row r="130" spans="1:23" ht="15.4" customHeight="1" x14ac:dyDescent="0.3">
      <c r="A130" s="441"/>
      <c r="B130" s="441"/>
      <c r="C130" s="441"/>
      <c r="D130" s="441"/>
      <c r="E130" s="441"/>
      <c r="F130" s="441"/>
      <c r="G130" s="441"/>
      <c r="H130" s="441"/>
      <c r="I130" s="441"/>
      <c r="J130" s="441"/>
      <c r="K130" s="441"/>
      <c r="L130" s="441"/>
      <c r="M130" s="441"/>
      <c r="N130" s="441"/>
      <c r="O130" s="441"/>
      <c r="P130" s="441"/>
      <c r="Q130" s="441"/>
      <c r="R130" s="441"/>
      <c r="S130" s="441"/>
      <c r="T130" s="441"/>
      <c r="U130" s="441"/>
      <c r="V130" s="441"/>
      <c r="W130" s="441"/>
    </row>
    <row r="131" spans="1:23" ht="15.4" customHeight="1" x14ac:dyDescent="0.3">
      <c r="A131" s="787"/>
      <c r="B131" s="787"/>
      <c r="C131" s="787"/>
      <c r="D131" s="787"/>
      <c r="E131" s="787"/>
      <c r="F131" s="787"/>
      <c r="G131" s="787"/>
      <c r="H131" s="787"/>
      <c r="I131" s="787"/>
      <c r="J131" s="787"/>
      <c r="K131" s="787"/>
      <c r="L131" s="787"/>
      <c r="M131" s="787"/>
      <c r="N131" s="787"/>
      <c r="O131" s="787"/>
      <c r="P131" s="441"/>
      <c r="Q131" s="441"/>
      <c r="R131" s="441"/>
      <c r="S131" s="441"/>
      <c r="T131" s="441"/>
      <c r="U131" s="441"/>
      <c r="V131" s="441"/>
      <c r="W131" s="441"/>
    </row>
    <row r="132" spans="1:23" ht="15.4" customHeight="1" x14ac:dyDescent="0.25">
      <c r="A132" s="787" t="s">
        <v>724</v>
      </c>
      <c r="B132" s="787"/>
      <c r="C132" s="31"/>
      <c r="D132" s="31"/>
      <c r="E132" s="31"/>
      <c r="F132" s="31"/>
      <c r="G132" s="31"/>
      <c r="H132" s="31"/>
      <c r="I132" s="31"/>
      <c r="J132" s="31"/>
      <c r="K132" s="31"/>
      <c r="L132" s="31"/>
      <c r="M132" s="31"/>
      <c r="N132" s="31"/>
      <c r="O132" s="31"/>
      <c r="P132" s="441"/>
      <c r="Q132" s="441"/>
      <c r="R132" s="441"/>
      <c r="S132" s="441"/>
      <c r="T132" s="441"/>
      <c r="U132" s="441"/>
      <c r="V132" s="441"/>
      <c r="W132" s="441"/>
    </row>
    <row r="133" spans="1:23" ht="15.4" customHeight="1" x14ac:dyDescent="0.25">
      <c r="A133" s="441"/>
      <c r="B133" s="441"/>
      <c r="C133" s="441"/>
      <c r="D133" s="441"/>
      <c r="E133" s="441"/>
      <c r="F133" s="441"/>
      <c r="G133" s="441"/>
      <c r="H133" s="441"/>
      <c r="I133" s="673" t="s">
        <v>339</v>
      </c>
      <c r="J133" s="673"/>
      <c r="K133" s="673"/>
      <c r="L133" s="673"/>
      <c r="M133" s="466"/>
      <c r="N133" s="466"/>
      <c r="O133" s="441"/>
      <c r="P133" s="441"/>
      <c r="Q133" s="441"/>
      <c r="R133" s="441"/>
      <c r="S133" s="441"/>
      <c r="T133" s="441"/>
      <c r="U133" s="441"/>
      <c r="V133" s="441"/>
      <c r="W133" s="441"/>
    </row>
    <row r="134" spans="1:23" ht="15" hidden="1" customHeight="1" x14ac:dyDescent="0.3">
      <c r="A134" s="441" t="s">
        <v>784</v>
      </c>
      <c r="B134" s="441"/>
      <c r="C134" s="441"/>
      <c r="D134" s="441"/>
      <c r="E134" s="441"/>
      <c r="F134" s="441"/>
      <c r="G134" s="441"/>
      <c r="H134" s="441"/>
      <c r="I134" s="441"/>
      <c r="J134" s="441"/>
      <c r="K134" s="441" t="s">
        <v>115</v>
      </c>
      <c r="L134" s="441"/>
      <c r="M134" s="441"/>
      <c r="N134" s="441"/>
      <c r="O134" s="441"/>
      <c r="P134" s="441"/>
      <c r="Q134" s="441"/>
      <c r="R134" s="441"/>
      <c r="S134" s="441"/>
      <c r="T134" s="441"/>
      <c r="U134" s="441"/>
      <c r="V134" s="441"/>
      <c r="W134" s="441"/>
    </row>
    <row r="135" spans="1:23" ht="33" customHeight="1" x14ac:dyDescent="0.25">
      <c r="A135" s="788" t="s">
        <v>528</v>
      </c>
      <c r="B135" s="788" t="s">
        <v>435</v>
      </c>
      <c r="C135" s="789" t="s">
        <v>285</v>
      </c>
      <c r="D135" s="790"/>
      <c r="E135" s="790"/>
      <c r="F135" s="790"/>
      <c r="G135" s="790"/>
      <c r="H135" s="790"/>
      <c r="I135" s="790"/>
      <c r="J135" s="790"/>
      <c r="K135" s="790"/>
      <c r="L135" s="430" t="s">
        <v>483</v>
      </c>
      <c r="M135" s="276" t="s">
        <v>1037</v>
      </c>
      <c r="N135" s="283" t="s">
        <v>591</v>
      </c>
      <c r="O135" s="441"/>
      <c r="P135" s="441"/>
      <c r="Q135" s="441"/>
      <c r="R135" s="441"/>
      <c r="S135" s="441"/>
      <c r="T135" s="441"/>
      <c r="U135" s="441"/>
      <c r="V135" s="441"/>
      <c r="W135" s="441"/>
    </row>
    <row r="136" spans="1:23" ht="15.4" customHeight="1" x14ac:dyDescent="0.25">
      <c r="A136" s="788"/>
      <c r="B136" s="788"/>
      <c r="C136" s="270" t="s">
        <v>249</v>
      </c>
      <c r="D136" s="270">
        <v>50</v>
      </c>
      <c r="E136" s="270">
        <v>100</v>
      </c>
      <c r="F136" s="270">
        <v>200</v>
      </c>
      <c r="G136" s="270">
        <v>500</v>
      </c>
      <c r="H136" s="233">
        <v>1000</v>
      </c>
      <c r="I136" s="233">
        <v>2000</v>
      </c>
      <c r="J136" s="233">
        <v>5000</v>
      </c>
      <c r="K136" s="233">
        <v>8000</v>
      </c>
      <c r="L136" s="430">
        <f>$C$1</f>
        <v>2.9483703E-2</v>
      </c>
      <c r="M136" s="276">
        <f>IF(L136&lt;D136,15,IF(L136&gt;K136,K136,HLOOKUP(L136,D136:K136,1)))</f>
        <v>15</v>
      </c>
      <c r="N136" s="283">
        <f>IF(L136&lt;15,15,IF(L136&lt;50,50,IF(L136&gt;K136,K136,INDEX(D136:K136,MATCH(L136,D136:K136,1)+1))))</f>
        <v>15</v>
      </c>
      <c r="O136" s="441"/>
      <c r="P136" s="441"/>
      <c r="Q136" s="441"/>
      <c r="R136" s="441"/>
      <c r="S136" s="441"/>
      <c r="T136" s="441"/>
      <c r="U136" s="441"/>
      <c r="V136" s="441"/>
      <c r="W136" s="441"/>
    </row>
    <row r="137" spans="1:23" ht="16.350000000000001" customHeight="1" x14ac:dyDescent="0.25">
      <c r="A137" s="805" t="s">
        <v>74</v>
      </c>
      <c r="B137" s="806"/>
      <c r="C137" s="806"/>
      <c r="D137" s="806"/>
      <c r="E137" s="806"/>
      <c r="F137" s="806"/>
      <c r="G137" s="806"/>
      <c r="H137" s="806"/>
      <c r="I137" s="806"/>
      <c r="J137" s="806"/>
      <c r="K137" s="807"/>
      <c r="L137" s="39"/>
      <c r="M137" s="39"/>
      <c r="N137" s="39"/>
      <c r="O137" s="441"/>
      <c r="P137" s="441"/>
      <c r="Q137" s="441"/>
      <c r="R137" s="441"/>
      <c r="S137" s="441"/>
      <c r="T137" s="441"/>
      <c r="U137" s="441"/>
      <c r="V137" s="441"/>
      <c r="W137" s="441"/>
    </row>
    <row r="138" spans="1:23" ht="15.4" customHeight="1" x14ac:dyDescent="0.3">
      <c r="A138" s="500" t="s">
        <v>1059</v>
      </c>
      <c r="B138" s="39" t="str">
        <f t="shared" ref="B138:B142" si="11">B48</f>
        <v>Công trình dân dụng</v>
      </c>
      <c r="C138" s="185">
        <v>0.16500000000000001</v>
      </c>
      <c r="D138" s="185">
        <v>0.11</v>
      </c>
      <c r="E138" s="185">
        <v>8.5000000000000006E-2</v>
      </c>
      <c r="F138" s="185">
        <v>6.5000000000000002E-2</v>
      </c>
      <c r="G138" s="185">
        <v>0.05</v>
      </c>
      <c r="H138" s="185">
        <v>4.1000000000000002E-2</v>
      </c>
      <c r="I138" s="185">
        <v>2.9000000000000001E-2</v>
      </c>
      <c r="J138" s="185">
        <v>2.1999999999999999E-2</v>
      </c>
      <c r="K138" s="185">
        <v>1.9E-2</v>
      </c>
      <c r="L138" s="338">
        <f t="shared" ref="L138:L142" si="12">IF(N$46=M$46,M138,ROUND(M138-((M138-N138)/(N$46-M$46))*(L$46-M$46),3))</f>
        <v>0.16500000000000001</v>
      </c>
      <c r="M138" s="189">
        <f>IF(M$46=15,C138,HLOOKUP($M$46,$D$46:$K$64,3,TRUE))</f>
        <v>0.16500000000000001</v>
      </c>
      <c r="N138" s="197">
        <f>IF(N$46=15,C138,HLOOKUP($N$46,$D$46:$K$64,3,TRUE))</f>
        <v>0.16500000000000001</v>
      </c>
      <c r="O138" s="441"/>
      <c r="P138" s="441"/>
      <c r="Q138" s="441"/>
      <c r="R138" s="441"/>
      <c r="S138" s="441"/>
      <c r="T138" s="441"/>
      <c r="U138" s="441"/>
      <c r="V138" s="441"/>
      <c r="W138" s="441"/>
    </row>
    <row r="139" spans="1:23" ht="15.4" customHeight="1" x14ac:dyDescent="0.3">
      <c r="A139" s="500" t="s">
        <v>519</v>
      </c>
      <c r="B139" s="39" t="str">
        <f t="shared" si="11"/>
        <v>Công trình công nghiệp</v>
      </c>
      <c r="C139" s="185">
        <v>0.19</v>
      </c>
      <c r="D139" s="185">
        <v>0.126</v>
      </c>
      <c r="E139" s="185">
        <v>9.7000000000000003E-2</v>
      </c>
      <c r="F139" s="185">
        <v>7.4999999999999997E-2</v>
      </c>
      <c r="G139" s="185">
        <v>5.8000000000000003E-2</v>
      </c>
      <c r="H139" s="185">
        <v>4.3999999999999997E-2</v>
      </c>
      <c r="I139" s="185">
        <v>3.5000000000000003E-2</v>
      </c>
      <c r="J139" s="185">
        <v>2.5999999999999999E-2</v>
      </c>
      <c r="K139" s="185">
        <v>2.1999999999999999E-2</v>
      </c>
      <c r="L139" s="338">
        <f t="shared" si="12"/>
        <v>0.19</v>
      </c>
      <c r="M139" s="189">
        <f>IF(M$46=15,C139,HLOOKUP($M$46,$D$46:$K$64,4,TRUE))</f>
        <v>0.19</v>
      </c>
      <c r="N139" s="197">
        <f>IF(N$46=15,C139,HLOOKUP($N$46,$D$46:$K$64,4,TRUE))</f>
        <v>0.19</v>
      </c>
      <c r="O139" s="441"/>
      <c r="P139" s="441"/>
      <c r="Q139" s="441"/>
      <c r="R139" s="441"/>
      <c r="S139" s="441"/>
      <c r="T139" s="441"/>
      <c r="U139" s="441"/>
      <c r="V139" s="441"/>
      <c r="W139" s="441"/>
    </row>
    <row r="140" spans="1:23" ht="15.4" customHeight="1" x14ac:dyDescent="0.3">
      <c r="A140" s="500" t="s">
        <v>1087</v>
      </c>
      <c r="B140" s="39" t="str">
        <f t="shared" si="11"/>
        <v>Công trình giao thông</v>
      </c>
      <c r="C140" s="185">
        <v>0.109</v>
      </c>
      <c r="D140" s="185">
        <v>7.1999999999999995E-2</v>
      </c>
      <c r="E140" s="185">
        <v>5.5E-2</v>
      </c>
      <c r="F140" s="185">
        <v>4.2999999999999997E-2</v>
      </c>
      <c r="G140" s="185">
        <v>3.3000000000000002E-2</v>
      </c>
      <c r="H140" s="185">
        <v>2.5000000000000001E-2</v>
      </c>
      <c r="I140" s="185">
        <v>2.1000000000000001E-2</v>
      </c>
      <c r="J140" s="185">
        <v>1.6E-2</v>
      </c>
      <c r="K140" s="185">
        <v>1.4E-2</v>
      </c>
      <c r="L140" s="338">
        <f t="shared" si="12"/>
        <v>0.109</v>
      </c>
      <c r="M140" s="189">
        <f>IF(M$46=15,C140,HLOOKUP($M$46,$D$46:$K$64,5,TRUE))</f>
        <v>0.109</v>
      </c>
      <c r="N140" s="197">
        <f>IF(N$46=15,C140,HLOOKUP($N$46,$D$46:$K$64,5,TRUE))</f>
        <v>0.109</v>
      </c>
      <c r="O140" s="441"/>
      <c r="P140" s="441"/>
      <c r="Q140" s="441"/>
      <c r="R140" s="441"/>
      <c r="S140" s="441"/>
      <c r="T140" s="441"/>
      <c r="U140" s="441"/>
      <c r="V140" s="441"/>
      <c r="W140" s="441"/>
    </row>
    <row r="141" spans="1:23" ht="30.6" customHeight="1" x14ac:dyDescent="0.3">
      <c r="A141" s="500" t="s">
        <v>550</v>
      </c>
      <c r="B141" s="542" t="str">
        <f t="shared" si="11"/>
        <v>Công trình nông nghiệp và phát triển nông thôn</v>
      </c>
      <c r="C141" s="185">
        <v>0.121</v>
      </c>
      <c r="D141" s="185">
        <v>0.08</v>
      </c>
      <c r="E141" s="185">
        <v>6.0999999999999999E-2</v>
      </c>
      <c r="F141" s="185">
        <v>4.8000000000000001E-2</v>
      </c>
      <c r="G141" s="185">
        <v>3.6999999999999998E-2</v>
      </c>
      <c r="H141" s="185">
        <v>2.8000000000000001E-2</v>
      </c>
      <c r="I141" s="185">
        <v>2.3E-2</v>
      </c>
      <c r="J141" s="185">
        <v>1.7000000000000001E-2</v>
      </c>
      <c r="K141" s="185">
        <v>1.4E-2</v>
      </c>
      <c r="L141" s="338">
        <f t="shared" si="12"/>
        <v>0.121</v>
      </c>
      <c r="M141" s="189">
        <f>IF(M$46=15,C141,HLOOKUP($M$46,$D$46:$K$64,6,TRUE))</f>
        <v>0.121</v>
      </c>
      <c r="N141" s="197">
        <f>IF(N$46=15,C141,HLOOKUP($N$46,$D$46:$K$64,6,TRUE))</f>
        <v>0.121</v>
      </c>
      <c r="O141" s="441"/>
      <c r="P141" s="441"/>
      <c r="Q141" s="441"/>
      <c r="R141" s="441"/>
      <c r="S141" s="441"/>
      <c r="T141" s="441"/>
      <c r="U141" s="441"/>
      <c r="V141" s="441"/>
      <c r="W141" s="441"/>
    </row>
    <row r="142" spans="1:23" ht="15.4" customHeight="1" x14ac:dyDescent="0.3">
      <c r="A142" s="500" t="s">
        <v>609</v>
      </c>
      <c r="B142" s="39" t="str">
        <f t="shared" si="11"/>
        <v>Công trình hạ tầng kỹ thuật</v>
      </c>
      <c r="C142" s="185">
        <v>0.126</v>
      </c>
      <c r="D142" s="185">
        <v>8.5000000000000006E-2</v>
      </c>
      <c r="E142" s="185">
        <v>6.5000000000000002E-2</v>
      </c>
      <c r="F142" s="185">
        <v>0.05</v>
      </c>
      <c r="G142" s="185">
        <v>3.9E-2</v>
      </c>
      <c r="H142" s="185">
        <v>0.03</v>
      </c>
      <c r="I142" s="185">
        <v>2.5999999999999999E-2</v>
      </c>
      <c r="J142" s="185">
        <v>1.9E-2</v>
      </c>
      <c r="K142" s="185">
        <v>1.7000000000000001E-2</v>
      </c>
      <c r="L142" s="338">
        <f t="shared" si="12"/>
        <v>0.126</v>
      </c>
      <c r="M142" s="189">
        <f>IF(M$46=15,C142,HLOOKUP($M$46,$D$46:$K$64,7,TRUE))</f>
        <v>0.126</v>
      </c>
      <c r="N142" s="197">
        <f>IF(N$46=15,C142,HLOOKUP($N$46,$D$46:$K$64,7,TRUE))</f>
        <v>0.126</v>
      </c>
      <c r="O142" s="441"/>
      <c r="P142" s="441"/>
      <c r="Q142" s="441"/>
      <c r="R142" s="441"/>
      <c r="S142" s="441"/>
      <c r="T142" s="441"/>
      <c r="U142" s="441"/>
      <c r="V142" s="441"/>
      <c r="W142" s="441"/>
    </row>
    <row r="143" spans="1:23" ht="16.350000000000001" customHeight="1" x14ac:dyDescent="0.25">
      <c r="A143" s="802" t="s">
        <v>505</v>
      </c>
      <c r="B143" s="803"/>
      <c r="C143" s="803"/>
      <c r="D143" s="803"/>
      <c r="E143" s="803"/>
      <c r="F143" s="803"/>
      <c r="G143" s="803"/>
      <c r="H143" s="803"/>
      <c r="I143" s="803"/>
      <c r="J143" s="803"/>
      <c r="K143" s="804"/>
      <c r="L143" s="39"/>
      <c r="M143" s="39"/>
      <c r="N143" s="39"/>
      <c r="O143" s="441"/>
      <c r="P143" s="441"/>
      <c r="Q143" s="441"/>
      <c r="R143" s="441"/>
      <c r="S143" s="441"/>
      <c r="T143" s="441"/>
      <c r="U143" s="441"/>
      <c r="V143" s="441"/>
      <c r="W143" s="441"/>
    </row>
    <row r="144" spans="1:23" ht="15.4" customHeight="1" x14ac:dyDescent="0.3">
      <c r="A144" s="500" t="s">
        <v>1080</v>
      </c>
      <c r="B144" s="39" t="str">
        <f t="shared" ref="B144:B148" si="13">B48</f>
        <v>Công trình dân dụng</v>
      </c>
      <c r="C144" s="239">
        <v>4.9500000000000002E-2</v>
      </c>
      <c r="D144" s="239">
        <v>3.3000000000000002E-2</v>
      </c>
      <c r="E144" s="239">
        <v>2.5499999999999998E-2</v>
      </c>
      <c r="F144" s="239">
        <v>1.95E-2</v>
      </c>
      <c r="G144" s="239">
        <v>1.4999999999999999E-2</v>
      </c>
      <c r="H144" s="239">
        <v>1.23E-2</v>
      </c>
      <c r="I144" s="239">
        <v>8.6999999999999994E-3</v>
      </c>
      <c r="J144" s="239">
        <v>6.6E-3</v>
      </c>
      <c r="K144" s="239">
        <v>5.7000000000000002E-3</v>
      </c>
      <c r="L144" s="399">
        <f t="shared" ref="L144:L148" si="14">IF(N$46=M$46,M144,ROUND(M144-((M144-N144)/(N$46-M$46))*(L$46-M$46),4))</f>
        <v>4.9500000000000002E-2</v>
      </c>
      <c r="M144" s="244">
        <f>IF(M$46=15,C144,HLOOKUP($M$46,$D$46:$K$64,9,TRUE))</f>
        <v>4.9500000000000002E-2</v>
      </c>
      <c r="N144" s="259">
        <f>IF(N$46=15,C144,HLOOKUP($N$46,$D$46:$K$64,9,TRUE))</f>
        <v>4.9500000000000002E-2</v>
      </c>
      <c r="O144" s="441"/>
      <c r="P144" s="441"/>
      <c r="Q144" s="441"/>
      <c r="R144" s="441"/>
      <c r="S144" s="441"/>
      <c r="T144" s="441"/>
      <c r="U144" s="441"/>
      <c r="V144" s="441"/>
      <c r="W144" s="441"/>
    </row>
    <row r="145" spans="1:23" ht="15.4" customHeight="1" x14ac:dyDescent="0.3">
      <c r="A145" s="500" t="s">
        <v>544</v>
      </c>
      <c r="B145" s="39" t="str">
        <f t="shared" si="13"/>
        <v>Công trình công nghiệp</v>
      </c>
      <c r="C145" s="239">
        <v>5.7000000000000002E-2</v>
      </c>
      <c r="D145" s="239">
        <v>3.78E-2</v>
      </c>
      <c r="E145" s="239">
        <v>2.9100000000000001E-2</v>
      </c>
      <c r="F145" s="239">
        <v>2.5499999999999998E-2</v>
      </c>
      <c r="G145" s="239">
        <v>1.7399999999999999E-2</v>
      </c>
      <c r="H145" s="239">
        <v>1.32E-2</v>
      </c>
      <c r="I145" s="239">
        <v>1.0500000000000001E-2</v>
      </c>
      <c r="J145" s="239">
        <v>7.7999999999999996E-3</v>
      </c>
      <c r="K145" s="239">
        <v>6.6E-3</v>
      </c>
      <c r="L145" s="399">
        <f t="shared" si="14"/>
        <v>5.7000000000000002E-2</v>
      </c>
      <c r="M145" s="244">
        <f>IF(M$46=15,C145,HLOOKUP($M$46,$D$46:$K$64,10,TRUE))</f>
        <v>5.7000000000000002E-2</v>
      </c>
      <c r="N145" s="259">
        <f>IF(N$46=15,C145,HLOOKUP($N$46,$D$46:$K$64,10,TRUE))</f>
        <v>5.7000000000000002E-2</v>
      </c>
      <c r="O145" s="441"/>
      <c r="P145" s="441"/>
      <c r="Q145" s="441"/>
      <c r="R145" s="441"/>
      <c r="S145" s="441"/>
      <c r="T145" s="441"/>
      <c r="U145" s="441"/>
      <c r="V145" s="441"/>
      <c r="W145" s="441"/>
    </row>
    <row r="146" spans="1:23" ht="15.4" customHeight="1" x14ac:dyDescent="0.3">
      <c r="A146" s="500" t="s">
        <v>604</v>
      </c>
      <c r="B146" s="39" t="str">
        <f t="shared" si="13"/>
        <v>Công trình giao thông</v>
      </c>
      <c r="C146" s="239">
        <v>3.27E-2</v>
      </c>
      <c r="D146" s="239">
        <v>2.1600000000000001E-2</v>
      </c>
      <c r="E146" s="239">
        <v>1.6500000000000001E-2</v>
      </c>
      <c r="F146" s="239">
        <v>1.29E-2</v>
      </c>
      <c r="G146" s="239">
        <v>9.9000000000000008E-3</v>
      </c>
      <c r="H146" s="239">
        <v>7.4999999999999997E-3</v>
      </c>
      <c r="I146" s="239">
        <v>6.3E-3</v>
      </c>
      <c r="J146" s="239">
        <v>4.7999999999999996E-3</v>
      </c>
      <c r="K146" s="239">
        <v>4.1999999999999997E-3</v>
      </c>
      <c r="L146" s="399">
        <f t="shared" si="14"/>
        <v>3.27E-2</v>
      </c>
      <c r="M146" s="244">
        <f>IF(M$46=15,C146,HLOOKUP($M$46,$D$46:$K$64,11,TRUE))</f>
        <v>3.27E-2</v>
      </c>
      <c r="N146" s="259">
        <f>IF(N$46=15,C146,HLOOKUP($N$46,$D$46:$K$64,11,TRUE))</f>
        <v>3.27E-2</v>
      </c>
      <c r="O146" s="441"/>
      <c r="P146" s="441"/>
      <c r="Q146" s="441"/>
      <c r="R146" s="441"/>
      <c r="S146" s="441"/>
      <c r="T146" s="441"/>
      <c r="U146" s="441"/>
      <c r="V146" s="441"/>
      <c r="W146" s="441"/>
    </row>
    <row r="147" spans="1:23" ht="30.6" customHeight="1" x14ac:dyDescent="0.3">
      <c r="A147" s="500" t="s">
        <v>45</v>
      </c>
      <c r="B147" s="542" t="str">
        <f t="shared" si="13"/>
        <v>Công trình nông nghiệp và phát triển nông thôn</v>
      </c>
      <c r="C147" s="239">
        <v>3.6299999999999999E-2</v>
      </c>
      <c r="D147" s="239">
        <v>2.4E-2</v>
      </c>
      <c r="E147" s="239">
        <v>1.83E-2</v>
      </c>
      <c r="F147" s="239">
        <v>1.44E-2</v>
      </c>
      <c r="G147" s="239">
        <v>1.11E-2</v>
      </c>
      <c r="H147" s="239">
        <v>8.3999999999999995E-3</v>
      </c>
      <c r="I147" s="239">
        <v>6.8999999999999999E-3</v>
      </c>
      <c r="J147" s="239">
        <v>5.1000000000000004E-3</v>
      </c>
      <c r="K147" s="239">
        <v>4.1999999999999997E-3</v>
      </c>
      <c r="L147" s="399">
        <f t="shared" si="14"/>
        <v>3.6299999999999999E-2</v>
      </c>
      <c r="M147" s="244">
        <f>IF(M$46=15,C147,HLOOKUP($M$46,$D$46:$K$64,12,TRUE))</f>
        <v>3.6299999999999999E-2</v>
      </c>
      <c r="N147" s="259">
        <f>IF(N$46=15,C147,HLOOKUP($N$46,$D$46:$K$64,12,TRUE))</f>
        <v>3.6299999999999999E-2</v>
      </c>
      <c r="O147" s="441"/>
      <c r="P147" s="441"/>
      <c r="Q147" s="441"/>
      <c r="R147" s="441"/>
      <c r="S147" s="441"/>
      <c r="T147" s="441"/>
      <c r="U147" s="441"/>
      <c r="V147" s="441"/>
      <c r="W147" s="441"/>
    </row>
    <row r="148" spans="1:23" ht="15.4" customHeight="1" x14ac:dyDescent="0.3">
      <c r="A148" s="500" t="s">
        <v>623</v>
      </c>
      <c r="B148" s="39" t="str">
        <f t="shared" si="13"/>
        <v>Công trình hạ tầng kỹ thuật</v>
      </c>
      <c r="C148" s="239">
        <v>3.78E-2</v>
      </c>
      <c r="D148" s="239">
        <v>2.5499999999999998E-2</v>
      </c>
      <c r="E148" s="239">
        <v>1.95E-2</v>
      </c>
      <c r="F148" s="239">
        <v>1.4999999999999999E-2</v>
      </c>
      <c r="G148" s="239">
        <v>1.17E-2</v>
      </c>
      <c r="H148" s="239">
        <v>8.9999999999999993E-3</v>
      </c>
      <c r="I148" s="239">
        <v>7.8E-2</v>
      </c>
      <c r="J148" s="239">
        <v>5.7000000000000002E-3</v>
      </c>
      <c r="K148" s="239">
        <v>5.1000000000000004E-3</v>
      </c>
      <c r="L148" s="399">
        <f t="shared" si="14"/>
        <v>3.78E-2</v>
      </c>
      <c r="M148" s="244">
        <f>IF(M$46=15,C148,HLOOKUP($M$46,$D$46:$K$64,13,TRUE))</f>
        <v>3.78E-2</v>
      </c>
      <c r="N148" s="259">
        <f>IF(N$46=15,C148,HLOOKUP($N$46,$D$46:$K$64,13,TRUE))</f>
        <v>3.78E-2</v>
      </c>
      <c r="O148" s="441"/>
      <c r="P148" s="441"/>
      <c r="Q148" s="441"/>
      <c r="R148" s="441"/>
      <c r="S148" s="441"/>
      <c r="T148" s="441"/>
      <c r="U148" s="441"/>
      <c r="V148" s="441"/>
      <c r="W148" s="441"/>
    </row>
    <row r="149" spans="1:23" ht="15" hidden="1" customHeight="1" x14ac:dyDescent="0.3">
      <c r="A149" s="441" t="s">
        <v>1021</v>
      </c>
      <c r="B149" s="441"/>
      <c r="C149" s="441"/>
      <c r="D149" s="441"/>
      <c r="E149" s="441"/>
      <c r="F149" s="441"/>
      <c r="G149" s="441"/>
      <c r="H149" s="441"/>
      <c r="I149" s="441"/>
      <c r="J149" s="441"/>
      <c r="K149" s="441"/>
      <c r="L149" s="338">
        <f>IF(N$46=M$46,M149,ROUND(M149-((M149-N149)/(N$46-M$46))*(L$46-M$46),3))</f>
        <v>0</v>
      </c>
      <c r="M149" s="189">
        <f>IF(M$46=15,C149,HLOOKUP($M$46,$D$46:$K$52,6,TRUE))</f>
        <v>0</v>
      </c>
      <c r="N149" s="441"/>
      <c r="O149" s="441"/>
      <c r="P149" s="441"/>
      <c r="Q149" s="441"/>
      <c r="R149" s="441"/>
      <c r="S149" s="441"/>
      <c r="T149" s="441"/>
      <c r="U149" s="441"/>
      <c r="V149" s="441"/>
      <c r="W149" s="441"/>
    </row>
    <row r="150" spans="1:23" ht="15.4" customHeight="1" x14ac:dyDescent="0.3">
      <c r="A150" s="441"/>
      <c r="B150" s="441"/>
      <c r="C150" s="441"/>
      <c r="D150" s="441"/>
      <c r="E150" s="441"/>
      <c r="F150" s="441"/>
      <c r="G150" s="441"/>
      <c r="H150" s="441"/>
      <c r="I150" s="441"/>
      <c r="J150" s="441"/>
      <c r="K150" s="441"/>
      <c r="L150" s="441"/>
      <c r="M150" s="441"/>
      <c r="N150" s="441"/>
      <c r="O150" s="441"/>
      <c r="P150" s="441"/>
      <c r="Q150" s="441"/>
      <c r="R150" s="441"/>
      <c r="S150" s="441"/>
      <c r="T150" s="441"/>
      <c r="U150" s="441"/>
      <c r="V150" s="441"/>
      <c r="W150" s="441"/>
    </row>
    <row r="151" spans="1:23" ht="15.4" customHeight="1" x14ac:dyDescent="0.25">
      <c r="A151" s="787" t="s">
        <v>393</v>
      </c>
      <c r="B151" s="787"/>
      <c r="C151" s="31"/>
      <c r="D151" s="31"/>
      <c r="E151" s="31"/>
      <c r="F151" s="31"/>
      <c r="G151" s="31"/>
      <c r="H151" s="31"/>
      <c r="I151" s="31"/>
      <c r="J151" s="31"/>
      <c r="K151" s="31"/>
      <c r="L151" s="31"/>
      <c r="M151" s="31"/>
      <c r="N151" s="31"/>
      <c r="O151" s="31"/>
      <c r="P151" s="441"/>
      <c r="Q151" s="441"/>
      <c r="R151" s="441"/>
      <c r="S151" s="441"/>
      <c r="T151" s="441"/>
      <c r="U151" s="441"/>
      <c r="V151" s="441"/>
      <c r="W151" s="441"/>
    </row>
    <row r="152" spans="1:23" ht="15.4" customHeight="1" x14ac:dyDescent="0.25">
      <c r="A152" s="441"/>
      <c r="B152" s="441"/>
      <c r="C152" s="441"/>
      <c r="D152" s="441"/>
      <c r="E152" s="441"/>
      <c r="F152" s="441"/>
      <c r="G152" s="441"/>
      <c r="H152" s="441"/>
      <c r="I152" s="673" t="s">
        <v>339</v>
      </c>
      <c r="J152" s="673"/>
      <c r="K152" s="673"/>
      <c r="L152" s="673"/>
      <c r="M152" s="466"/>
      <c r="N152" s="466"/>
      <c r="O152" s="441"/>
      <c r="P152" s="441"/>
      <c r="Q152" s="441"/>
      <c r="R152" s="441"/>
      <c r="S152" s="441"/>
      <c r="T152" s="441"/>
      <c r="U152" s="441"/>
      <c r="V152" s="441"/>
      <c r="W152" s="441"/>
    </row>
    <row r="153" spans="1:23" ht="15" hidden="1" customHeight="1" x14ac:dyDescent="0.3">
      <c r="A153" s="441" t="s">
        <v>654</v>
      </c>
      <c r="B153" s="441"/>
      <c r="C153" s="441"/>
      <c r="D153" s="441"/>
      <c r="E153" s="441"/>
      <c r="F153" s="441"/>
      <c r="G153" s="441"/>
      <c r="H153" s="441"/>
      <c r="I153" s="441"/>
      <c r="J153" s="441"/>
      <c r="K153" s="441" t="s">
        <v>115</v>
      </c>
      <c r="L153" s="441"/>
      <c r="M153" s="441"/>
      <c r="N153" s="441"/>
      <c r="O153" s="441"/>
      <c r="P153" s="441"/>
      <c r="Q153" s="441"/>
      <c r="R153" s="441"/>
      <c r="S153" s="441"/>
      <c r="T153" s="441"/>
      <c r="U153" s="441"/>
      <c r="V153" s="441"/>
      <c r="W153" s="441"/>
    </row>
    <row r="154" spans="1:23" ht="33" customHeight="1" x14ac:dyDescent="0.25">
      <c r="A154" s="788" t="s">
        <v>528</v>
      </c>
      <c r="B154" s="788" t="s">
        <v>435</v>
      </c>
      <c r="C154" s="789" t="s">
        <v>285</v>
      </c>
      <c r="D154" s="790"/>
      <c r="E154" s="790"/>
      <c r="F154" s="790"/>
      <c r="G154" s="790"/>
      <c r="H154" s="790"/>
      <c r="I154" s="790"/>
      <c r="J154" s="790"/>
      <c r="K154" s="790"/>
      <c r="L154" s="430" t="s">
        <v>483</v>
      </c>
      <c r="M154" s="276" t="s">
        <v>1037</v>
      </c>
      <c r="N154" s="283" t="s">
        <v>591</v>
      </c>
      <c r="O154" s="441"/>
      <c r="P154" s="441"/>
      <c r="Q154" s="441"/>
      <c r="R154" s="441"/>
      <c r="S154" s="441"/>
      <c r="T154" s="441"/>
      <c r="U154" s="441"/>
      <c r="V154" s="441"/>
      <c r="W154" s="441"/>
    </row>
    <row r="155" spans="1:23" ht="15.4" customHeight="1" x14ac:dyDescent="0.25">
      <c r="A155" s="788"/>
      <c r="B155" s="788"/>
      <c r="C155" s="270" t="s">
        <v>249</v>
      </c>
      <c r="D155" s="270">
        <v>50</v>
      </c>
      <c r="E155" s="270">
        <v>100</v>
      </c>
      <c r="F155" s="270">
        <v>200</v>
      </c>
      <c r="G155" s="270">
        <v>500</v>
      </c>
      <c r="H155" s="233">
        <v>1000</v>
      </c>
      <c r="I155" s="233">
        <v>2000</v>
      </c>
      <c r="J155" s="233">
        <v>5000</v>
      </c>
      <c r="K155" s="233">
        <v>8000</v>
      </c>
      <c r="L155" s="430">
        <f>$C$1</f>
        <v>2.9483703E-2</v>
      </c>
      <c r="M155" s="276">
        <f>IF(L155&lt;D155,15,IF(L155&gt;K155,K155,HLOOKUP(L155,D155:K155,1)))</f>
        <v>15</v>
      </c>
      <c r="N155" s="283">
        <f>IF(L155&lt;15,15,IF(L155&lt;50,50,IF(L155&gt;K155,K155,INDEX(D155:K155,MATCH(L155,D155:K155,1)+1))))</f>
        <v>15</v>
      </c>
      <c r="O155" s="441"/>
      <c r="P155" s="441"/>
      <c r="Q155" s="441"/>
      <c r="R155" s="441"/>
      <c r="S155" s="441"/>
      <c r="T155" s="441"/>
      <c r="U155" s="441"/>
      <c r="V155" s="441"/>
      <c r="W155" s="441"/>
    </row>
    <row r="156" spans="1:23" ht="16.350000000000001" customHeight="1" x14ac:dyDescent="0.25">
      <c r="A156" s="802" t="s">
        <v>953</v>
      </c>
      <c r="B156" s="803"/>
      <c r="C156" s="803"/>
      <c r="D156" s="803"/>
      <c r="E156" s="803"/>
      <c r="F156" s="803"/>
      <c r="G156" s="803"/>
      <c r="H156" s="803"/>
      <c r="I156" s="803"/>
      <c r="J156" s="803"/>
      <c r="K156" s="804"/>
      <c r="L156" s="39"/>
      <c r="M156" s="39"/>
      <c r="N156" s="39"/>
      <c r="O156" s="441"/>
      <c r="P156" s="441"/>
      <c r="Q156" s="441"/>
      <c r="R156" s="441"/>
      <c r="S156" s="441"/>
      <c r="T156" s="441"/>
      <c r="U156" s="441"/>
      <c r="V156" s="441"/>
      <c r="W156" s="441"/>
    </row>
    <row r="157" spans="1:23" ht="15.4" customHeight="1" x14ac:dyDescent="0.3">
      <c r="A157" s="500" t="s">
        <v>1059</v>
      </c>
      <c r="B157" s="39" t="str">
        <f t="shared" ref="B157:B161" si="15">B48</f>
        <v>Công trình dân dụng</v>
      </c>
      <c r="C157" s="185">
        <v>0.16</v>
      </c>
      <c r="D157" s="185">
        <v>0.106</v>
      </c>
      <c r="E157" s="185">
        <v>8.3000000000000004E-2</v>
      </c>
      <c r="F157" s="185">
        <v>6.2E-2</v>
      </c>
      <c r="G157" s="185">
        <v>4.5999999999999999E-2</v>
      </c>
      <c r="H157" s="185">
        <v>3.7999999999999999E-2</v>
      </c>
      <c r="I157" s="185">
        <v>2.8000000000000001E-2</v>
      </c>
      <c r="J157" s="185">
        <v>2.1000000000000001E-2</v>
      </c>
      <c r="K157" s="185">
        <v>1.7999999999999999E-2</v>
      </c>
      <c r="L157" s="338">
        <f t="shared" ref="L157:L161" si="16">IF(N$71=M$71,M157,ROUND(M157-((M157-N157)/(N$71-M$71))*(L$71-M$71),3))</f>
        <v>0.16</v>
      </c>
      <c r="M157" s="189">
        <f>IF(M$71=15,C157,HLOOKUP($M$71,$D$71:$K$83,3,TRUE))</f>
        <v>0.16</v>
      </c>
      <c r="N157" s="197">
        <f>IF(N$71=15,C157,HLOOKUP($N$71,$D$71:$K$83,3,TRUE))</f>
        <v>0.16</v>
      </c>
      <c r="O157" s="441"/>
      <c r="P157" s="441"/>
      <c r="Q157" s="441"/>
      <c r="R157" s="441"/>
      <c r="S157" s="441"/>
      <c r="T157" s="441"/>
      <c r="U157" s="441"/>
      <c r="V157" s="441"/>
      <c r="W157" s="441"/>
    </row>
    <row r="158" spans="1:23" ht="15.4" customHeight="1" x14ac:dyDescent="0.3">
      <c r="A158" s="500" t="s">
        <v>519</v>
      </c>
      <c r="B158" s="39" t="str">
        <f t="shared" si="15"/>
        <v>Công trình công nghiệp</v>
      </c>
      <c r="C158" s="185">
        <v>0.185</v>
      </c>
      <c r="D158" s="185">
        <v>0.121</v>
      </c>
      <c r="E158" s="185">
        <v>9.4E-2</v>
      </c>
      <c r="F158" s="185">
        <v>7.1999999999999995E-2</v>
      </c>
      <c r="G158" s="185">
        <v>5.5E-2</v>
      </c>
      <c r="H158" s="185">
        <v>4.1000000000000002E-2</v>
      </c>
      <c r="I158" s="185">
        <v>3.3000000000000002E-2</v>
      </c>
      <c r="J158" s="185">
        <v>2.3E-2</v>
      </c>
      <c r="K158" s="185">
        <v>0.02</v>
      </c>
      <c r="L158" s="338">
        <f t="shared" si="16"/>
        <v>0.185</v>
      </c>
      <c r="M158" s="189">
        <f>IF(M$71=15,C158,HLOOKUP($M$71,$D$71:$K$83,4,TRUE))</f>
        <v>0.185</v>
      </c>
      <c r="N158" s="197">
        <f>IF(N$71=15,C158,HLOOKUP($N$71,$D$71:$K$83,4,TRUE))</f>
        <v>0.185</v>
      </c>
      <c r="O158" s="441"/>
      <c r="P158" s="441"/>
      <c r="Q158" s="441"/>
      <c r="R158" s="441"/>
      <c r="S158" s="441"/>
      <c r="T158" s="441"/>
      <c r="U158" s="441"/>
      <c r="V158" s="441"/>
      <c r="W158" s="441"/>
    </row>
    <row r="159" spans="1:23" ht="15.4" customHeight="1" x14ac:dyDescent="0.3">
      <c r="A159" s="500" t="s">
        <v>1087</v>
      </c>
      <c r="B159" s="39" t="str">
        <f t="shared" si="15"/>
        <v>Công trình giao thông</v>
      </c>
      <c r="C159" s="185">
        <v>0.106</v>
      </c>
      <c r="D159" s="185">
        <v>6.8000000000000005E-2</v>
      </c>
      <c r="E159" s="185">
        <v>5.3999999999999999E-2</v>
      </c>
      <c r="F159" s="185">
        <v>4.1000000000000002E-2</v>
      </c>
      <c r="G159" s="185">
        <v>3.1E-2</v>
      </c>
      <c r="H159" s="185">
        <v>2.4E-2</v>
      </c>
      <c r="I159" s="185">
        <v>0.02</v>
      </c>
      <c r="J159" s="185">
        <v>1.4E-2</v>
      </c>
      <c r="K159" s="185">
        <v>1.2E-2</v>
      </c>
      <c r="L159" s="338">
        <f t="shared" si="16"/>
        <v>0.106</v>
      </c>
      <c r="M159" s="189">
        <f>IF(M$71=15,C159,HLOOKUP($M$71,$D$71:$K$83,5,TRUE))</f>
        <v>0.106</v>
      </c>
      <c r="N159" s="197">
        <f>IF(N$71=15,C159,HLOOKUP($N$71,$D$71:$K$83,5,TRUE))</f>
        <v>0.106</v>
      </c>
      <c r="O159" s="441"/>
      <c r="P159" s="441"/>
      <c r="Q159" s="441"/>
      <c r="R159" s="441"/>
      <c r="S159" s="441"/>
      <c r="T159" s="441"/>
      <c r="U159" s="441"/>
      <c r="V159" s="441"/>
      <c r="W159" s="441"/>
    </row>
    <row r="160" spans="1:23" ht="30.6" customHeight="1" x14ac:dyDescent="0.3">
      <c r="A160" s="500" t="s">
        <v>550</v>
      </c>
      <c r="B160" s="542" t="str">
        <f t="shared" si="15"/>
        <v>Công trình nông nghiệp và phát triển nông thôn</v>
      </c>
      <c r="C160" s="185">
        <v>0.11700000000000001</v>
      </c>
      <c r="D160" s="185">
        <v>7.5999999999999998E-2</v>
      </c>
      <c r="E160" s="185">
        <v>0.06</v>
      </c>
      <c r="F160" s="185">
        <v>4.5999999999999999E-2</v>
      </c>
      <c r="G160" s="185">
        <v>3.5000000000000003E-2</v>
      </c>
      <c r="H160" s="185">
        <v>2.5999999999999999E-2</v>
      </c>
      <c r="I160" s="185">
        <v>2.1999999999999999E-2</v>
      </c>
      <c r="J160" s="185">
        <v>1.6E-2</v>
      </c>
      <c r="K160" s="185">
        <v>1.4E-2</v>
      </c>
      <c r="L160" s="137">
        <f t="shared" si="16"/>
        <v>0.11700000000000001</v>
      </c>
      <c r="M160" s="189">
        <f>IF(M$71=15,C160,HLOOKUP($M$71,$D$71:$K$83,6,TRUE))</f>
        <v>0.11700000000000001</v>
      </c>
      <c r="N160" s="197">
        <f>IF(N$71=15,C160,HLOOKUP($N$71,$D$71:$K$83,6,TRUE))</f>
        <v>0.11700000000000001</v>
      </c>
      <c r="O160" s="441"/>
      <c r="P160" s="441"/>
      <c r="Q160" s="441"/>
      <c r="R160" s="441"/>
      <c r="S160" s="441"/>
      <c r="T160" s="441"/>
      <c r="U160" s="441"/>
      <c r="V160" s="441"/>
      <c r="W160" s="441"/>
    </row>
    <row r="161" spans="1:23" ht="15.4" customHeight="1" x14ac:dyDescent="0.3">
      <c r="A161" s="500" t="s">
        <v>609</v>
      </c>
      <c r="B161" s="39" t="str">
        <f t="shared" si="15"/>
        <v>Công trình hạ tầng kỹ thuật</v>
      </c>
      <c r="C161" s="185">
        <v>0.122</v>
      </c>
      <c r="D161" s="185">
        <v>8.2000000000000003E-2</v>
      </c>
      <c r="E161" s="185">
        <v>6.2E-2</v>
      </c>
      <c r="F161" s="185">
        <v>4.7E-2</v>
      </c>
      <c r="G161" s="185">
        <v>3.6999999999999998E-2</v>
      </c>
      <c r="H161" s="185">
        <v>2.9000000000000001E-2</v>
      </c>
      <c r="I161" s="185">
        <v>2.4E-2</v>
      </c>
      <c r="J161" s="185">
        <v>1.7000000000000001E-2</v>
      </c>
      <c r="K161" s="185">
        <v>1.4E-2</v>
      </c>
      <c r="L161" s="338">
        <f t="shared" si="16"/>
        <v>0.122</v>
      </c>
      <c r="M161" s="189">
        <f>IF(M$71=15,C161,HLOOKUP($M$71,$D$71:$K$83,7,TRUE))</f>
        <v>0.122</v>
      </c>
      <c r="N161" s="197">
        <f>IF(N$71=15,C161,HLOOKUP($N$71,$D$71:$K$83,7,TRUE))</f>
        <v>0.122</v>
      </c>
      <c r="O161" s="441"/>
      <c r="P161" s="441"/>
      <c r="Q161" s="441"/>
      <c r="R161" s="441"/>
      <c r="S161" s="441"/>
      <c r="T161" s="441"/>
      <c r="U161" s="441"/>
      <c r="V161" s="441"/>
      <c r="W161" s="441"/>
    </row>
    <row r="162" spans="1:23" ht="292.89999999999998" customHeight="1" x14ac:dyDescent="0.25">
      <c r="A162" s="802" t="s">
        <v>482</v>
      </c>
      <c r="B162" s="803"/>
      <c r="C162" s="803"/>
      <c r="D162" s="803"/>
      <c r="E162" s="803"/>
      <c r="F162" s="803"/>
      <c r="G162" s="803"/>
      <c r="H162" s="803"/>
      <c r="I162" s="803"/>
      <c r="J162" s="803"/>
      <c r="K162" s="804"/>
      <c r="L162" s="39"/>
      <c r="M162" s="39"/>
      <c r="N162" s="39"/>
      <c r="O162" s="441"/>
      <c r="P162" s="441"/>
      <c r="Q162" s="441"/>
      <c r="R162" s="441"/>
      <c r="S162" s="441"/>
      <c r="T162" s="441"/>
      <c r="U162" s="441"/>
      <c r="V162" s="441"/>
      <c r="W162" s="441"/>
    </row>
    <row r="163" spans="1:23" ht="15.4" customHeight="1" x14ac:dyDescent="0.3">
      <c r="A163" s="500" t="s">
        <v>1080</v>
      </c>
      <c r="B163" s="39" t="str">
        <f t="shared" ref="B163:B167" si="17">B48</f>
        <v>Công trình dân dụng</v>
      </c>
      <c r="C163" s="239">
        <v>4.8000000000000001E-2</v>
      </c>
      <c r="D163" s="239">
        <v>3.1800000000000002E-2</v>
      </c>
      <c r="E163" s="239">
        <v>2.4899999999999999E-2</v>
      </c>
      <c r="F163" s="239">
        <v>1.8599999999999998E-2</v>
      </c>
      <c r="G163" s="239">
        <v>1.38E-2</v>
      </c>
      <c r="H163" s="239">
        <v>1.14E-2</v>
      </c>
      <c r="I163" s="239">
        <v>8.3999999999999995E-3</v>
      </c>
      <c r="J163" s="239">
        <v>6.3E-3</v>
      </c>
      <c r="K163" s="239">
        <v>5.4000000000000003E-3</v>
      </c>
      <c r="L163" s="399">
        <f t="shared" ref="L163:L167" si="18">IF(N$71=M$71,M163,ROUND(M163-((M163-N163)/(N$71-M$71))*(L$71-M$71),4))</f>
        <v>4.8000000000000001E-2</v>
      </c>
      <c r="M163" s="244">
        <f>IF(M$71=15,C163,HLOOKUP($M$71,$D$71:$K$83,9,TRUE))</f>
        <v>4.8000000000000001E-2</v>
      </c>
      <c r="N163" s="259">
        <f>IF(N$71=15,C163,HLOOKUP($N$71,$D$71:$K$83,9,TRUE))</f>
        <v>4.8000000000000001E-2</v>
      </c>
      <c r="O163" s="441"/>
      <c r="P163" s="441"/>
      <c r="Q163" s="441"/>
      <c r="R163" s="441"/>
      <c r="S163" s="441"/>
      <c r="T163" s="441"/>
      <c r="U163" s="441"/>
      <c r="V163" s="441"/>
      <c r="W163" s="441"/>
    </row>
    <row r="164" spans="1:23" ht="15.4" customHeight="1" x14ac:dyDescent="0.3">
      <c r="A164" s="500" t="s">
        <v>544</v>
      </c>
      <c r="B164" s="39" t="str">
        <f t="shared" si="17"/>
        <v>Công trình công nghiệp</v>
      </c>
      <c r="C164" s="239">
        <v>5.5500000000000001E-2</v>
      </c>
      <c r="D164" s="239">
        <v>3.6299999999999999E-2</v>
      </c>
      <c r="E164" s="239">
        <v>2.8199999999999999E-2</v>
      </c>
      <c r="F164" s="239">
        <v>2.1600000000000001E-2</v>
      </c>
      <c r="G164" s="239">
        <v>1.6500000000000001E-2</v>
      </c>
      <c r="H164" s="239">
        <v>1.23E-2</v>
      </c>
      <c r="I164" s="239">
        <v>9.9000000000000008E-3</v>
      </c>
      <c r="J164" s="239">
        <v>6.8999999999999999E-3</v>
      </c>
      <c r="K164" s="239">
        <v>6.0000000000000001E-3</v>
      </c>
      <c r="L164" s="399">
        <f t="shared" si="18"/>
        <v>5.5500000000000001E-2</v>
      </c>
      <c r="M164" s="244">
        <f>IF(M$71=15,C164,HLOOKUP($M$71,$D$71:$K$83,10,TRUE))</f>
        <v>5.5500000000000001E-2</v>
      </c>
      <c r="N164" s="259">
        <f>IF(N$71=15,C164,HLOOKUP($N$71,$D$71:$K$83,10,TRUE))</f>
        <v>5.5500000000000001E-2</v>
      </c>
      <c r="O164" s="441"/>
      <c r="P164" s="441"/>
      <c r="Q164" s="441"/>
      <c r="R164" s="441"/>
      <c r="S164" s="441"/>
      <c r="T164" s="441"/>
      <c r="U164" s="441"/>
      <c r="V164" s="441"/>
      <c r="W164" s="441"/>
    </row>
    <row r="165" spans="1:23" ht="15.4" customHeight="1" x14ac:dyDescent="0.3">
      <c r="A165" s="500" t="s">
        <v>604</v>
      </c>
      <c r="B165" s="39" t="str">
        <f t="shared" si="17"/>
        <v>Công trình giao thông</v>
      </c>
      <c r="C165" s="239">
        <v>3.1800000000000002E-2</v>
      </c>
      <c r="D165" s="239">
        <v>2.0400000000000001E-2</v>
      </c>
      <c r="E165" s="239">
        <v>1.6199999999999999E-2</v>
      </c>
      <c r="F165" s="239">
        <v>1.23E-2</v>
      </c>
      <c r="G165" s="239">
        <v>9.2999999999999992E-3</v>
      </c>
      <c r="H165" s="239">
        <v>7.1999999999999998E-3</v>
      </c>
      <c r="I165" s="239">
        <v>6.0000000000000001E-3</v>
      </c>
      <c r="J165" s="239">
        <v>4.1999999999999997E-3</v>
      </c>
      <c r="K165" s="239">
        <v>3.5999999999999999E-3</v>
      </c>
      <c r="L165" s="399">
        <f t="shared" si="18"/>
        <v>3.1800000000000002E-2</v>
      </c>
      <c r="M165" s="244">
        <f>IF(M$71=15,C165,HLOOKUP($M$71,$D$71:$K$83,11,TRUE))</f>
        <v>3.1800000000000002E-2</v>
      </c>
      <c r="N165" s="259">
        <f>IF(N$71=15,C165,HLOOKUP($N$71,$D$71:$K$83,11,TRUE))</f>
        <v>3.1800000000000002E-2</v>
      </c>
      <c r="O165" s="441"/>
      <c r="P165" s="441"/>
      <c r="Q165" s="441"/>
      <c r="R165" s="441"/>
      <c r="S165" s="441"/>
      <c r="T165" s="441"/>
      <c r="U165" s="441"/>
      <c r="V165" s="441"/>
      <c r="W165" s="441"/>
    </row>
    <row r="166" spans="1:23" ht="30.6" customHeight="1" x14ac:dyDescent="0.3">
      <c r="A166" s="500" t="s">
        <v>45</v>
      </c>
      <c r="B166" s="542" t="str">
        <f t="shared" si="17"/>
        <v>Công trình nông nghiệp và phát triển nông thôn</v>
      </c>
      <c r="C166" s="239">
        <v>3.5099999999999999E-2</v>
      </c>
      <c r="D166" s="239">
        <v>2.2800000000000001E-2</v>
      </c>
      <c r="E166" s="239">
        <v>1.7999999999999999E-2</v>
      </c>
      <c r="F166" s="239">
        <v>1.38E-2</v>
      </c>
      <c r="G166" s="239">
        <v>1.0500000000000001E-2</v>
      </c>
      <c r="H166" s="239">
        <v>7.7999999999999996E-3</v>
      </c>
      <c r="I166" s="239">
        <v>6.6E-3</v>
      </c>
      <c r="J166" s="239">
        <v>4.7999999999999996E-3</v>
      </c>
      <c r="K166" s="239">
        <v>4.1999999999999997E-3</v>
      </c>
      <c r="L166" s="399">
        <f t="shared" si="18"/>
        <v>3.5099999999999999E-2</v>
      </c>
      <c r="M166" s="244">
        <f>IF(M$71=15,C166,HLOOKUP($M$71,$D$71:$K$83,12,TRUE))</f>
        <v>3.5099999999999999E-2</v>
      </c>
      <c r="N166" s="259">
        <f>IF(N$71=15,C166,HLOOKUP($N$71,$D$71:$K$83,12,TRUE))</f>
        <v>3.5099999999999999E-2</v>
      </c>
      <c r="O166" s="441"/>
      <c r="P166" s="441"/>
      <c r="Q166" s="441"/>
      <c r="R166" s="441"/>
      <c r="S166" s="441"/>
      <c r="T166" s="441"/>
      <c r="U166" s="441"/>
      <c r="V166" s="441"/>
      <c r="W166" s="441"/>
    </row>
    <row r="167" spans="1:23" ht="15.4" customHeight="1" x14ac:dyDescent="0.3">
      <c r="A167" s="500" t="s">
        <v>623</v>
      </c>
      <c r="B167" s="39" t="str">
        <f t="shared" si="17"/>
        <v>Công trình hạ tầng kỹ thuật</v>
      </c>
      <c r="C167" s="239">
        <v>3.6600000000000001E-2</v>
      </c>
      <c r="D167" s="239">
        <v>2.46E-2</v>
      </c>
      <c r="E167" s="239">
        <v>1.8599999999999998E-2</v>
      </c>
      <c r="F167" s="239">
        <v>1.41E-2</v>
      </c>
      <c r="G167" s="239">
        <v>1.11E-2</v>
      </c>
      <c r="H167" s="239">
        <v>8.6999999999999994E-3</v>
      </c>
      <c r="I167" s="239">
        <v>7.1999999999999998E-3</v>
      </c>
      <c r="J167" s="239">
        <v>5.1000000000000004E-3</v>
      </c>
      <c r="K167" s="239">
        <v>4.1999999999999997E-3</v>
      </c>
      <c r="L167" s="399">
        <f t="shared" si="18"/>
        <v>3.6600000000000001E-2</v>
      </c>
      <c r="M167" s="244">
        <f>IF(M$71=15,C167,HLOOKUP($M$71,$D$71:$K$83,13,TRUE))</f>
        <v>3.6600000000000001E-2</v>
      </c>
      <c r="N167" s="259">
        <f>IF(N$71=15,C167,HLOOKUP($N$71,$D$71:$K$83,13,TRUE))</f>
        <v>3.6600000000000001E-2</v>
      </c>
      <c r="O167" s="441"/>
      <c r="P167" s="441"/>
      <c r="Q167" s="441"/>
      <c r="R167" s="441"/>
      <c r="S167" s="441"/>
      <c r="T167" s="441"/>
      <c r="U167" s="441"/>
      <c r="V167" s="441"/>
      <c r="W167" s="441"/>
    </row>
    <row r="168" spans="1:23" ht="15" hidden="1" customHeight="1" x14ac:dyDescent="0.3">
      <c r="A168" s="441" t="s">
        <v>891</v>
      </c>
      <c r="B168" s="441"/>
      <c r="C168" s="441"/>
      <c r="D168" s="441"/>
      <c r="E168" s="441"/>
      <c r="F168" s="441"/>
      <c r="G168" s="441"/>
      <c r="H168" s="441"/>
      <c r="I168" s="441"/>
      <c r="J168" s="441"/>
      <c r="K168" s="441"/>
      <c r="L168" s="441"/>
      <c r="M168" s="189">
        <f>IF(M$71=15,C168,HLOOKUP($M$71,$D$71:$K$83,2,TRUE))</f>
        <v>0</v>
      </c>
      <c r="N168" s="441"/>
      <c r="O168" s="441"/>
      <c r="P168" s="441"/>
      <c r="Q168" s="441"/>
      <c r="R168" s="441"/>
      <c r="S168" s="441"/>
      <c r="T168" s="441"/>
      <c r="U168" s="441"/>
      <c r="V168" s="441"/>
      <c r="W168" s="441"/>
    </row>
    <row r="169" spans="1:23" ht="15.4" customHeight="1" x14ac:dyDescent="0.3">
      <c r="A169" s="441"/>
      <c r="B169" s="441"/>
      <c r="C169" s="441"/>
      <c r="D169" s="441"/>
      <c r="E169" s="441"/>
      <c r="F169" s="441"/>
      <c r="G169" s="441"/>
      <c r="H169" s="441"/>
      <c r="I169" s="441"/>
      <c r="J169" s="441"/>
      <c r="K169" s="441"/>
      <c r="L169" s="441"/>
      <c r="M169" s="441"/>
      <c r="N169" s="441"/>
      <c r="O169" s="441"/>
      <c r="P169" s="441"/>
      <c r="Q169" s="441"/>
      <c r="R169" s="441"/>
      <c r="S169" s="441"/>
      <c r="T169" s="441"/>
      <c r="U169" s="441"/>
      <c r="V169" s="441"/>
      <c r="W169" s="441"/>
    </row>
    <row r="170" spans="1:23" ht="15.4" customHeight="1" x14ac:dyDescent="0.3">
      <c r="A170" s="499"/>
      <c r="B170" s="499"/>
      <c r="C170" s="499"/>
      <c r="D170" s="499"/>
      <c r="E170" s="499"/>
      <c r="F170" s="499"/>
      <c r="G170" s="499"/>
      <c r="H170" s="499"/>
      <c r="I170" s="499"/>
      <c r="J170" s="499"/>
      <c r="K170" s="499"/>
      <c r="L170" s="499"/>
      <c r="M170" s="499"/>
      <c r="N170" s="499"/>
      <c r="O170" s="499"/>
      <c r="P170" s="499"/>
      <c r="Q170" s="499"/>
      <c r="R170" s="499"/>
      <c r="S170" s="499"/>
      <c r="T170" s="499"/>
      <c r="U170" s="499"/>
      <c r="V170" s="499"/>
      <c r="W170" s="499"/>
    </row>
    <row r="171" spans="1:23" ht="15.4" customHeight="1" x14ac:dyDescent="0.25">
      <c r="A171" s="673" t="s">
        <v>40</v>
      </c>
      <c r="B171" s="673"/>
      <c r="C171" s="673"/>
      <c r="D171" s="673"/>
      <c r="E171" s="673"/>
      <c r="F171" s="673"/>
      <c r="G171" s="673"/>
      <c r="H171" s="673"/>
      <c r="I171" s="673"/>
      <c r="J171" s="673"/>
      <c r="K171" s="673"/>
      <c r="L171" s="673"/>
      <c r="M171" s="673"/>
      <c r="N171" s="673"/>
      <c r="O171" s="441"/>
      <c r="P171" s="441"/>
      <c r="Q171" s="441"/>
      <c r="R171" s="441"/>
      <c r="S171" s="441"/>
      <c r="T171" s="441"/>
      <c r="U171" s="441"/>
      <c r="V171" s="441"/>
      <c r="W171" s="441"/>
    </row>
    <row r="172" spans="1:23" ht="15.4" customHeight="1" x14ac:dyDescent="0.25">
      <c r="A172" s="673" t="s">
        <v>750</v>
      </c>
      <c r="B172" s="673"/>
      <c r="C172" s="673"/>
      <c r="D172" s="673"/>
      <c r="E172" s="673"/>
      <c r="F172" s="673"/>
      <c r="G172" s="673"/>
      <c r="H172" s="673"/>
      <c r="I172" s="673"/>
      <c r="J172" s="673"/>
      <c r="K172" s="673"/>
      <c r="L172" s="673"/>
      <c r="M172" s="673"/>
      <c r="N172" s="673"/>
      <c r="O172" s="441"/>
      <c r="P172" s="441"/>
      <c r="Q172" s="441"/>
      <c r="R172" s="441"/>
      <c r="S172" s="441"/>
      <c r="T172" s="441"/>
      <c r="U172" s="441"/>
      <c r="V172" s="441"/>
      <c r="W172" s="441"/>
    </row>
    <row r="173" spans="1:23" ht="15.4" customHeight="1" x14ac:dyDescent="0.3">
      <c r="A173" s="441"/>
      <c r="B173" s="441"/>
      <c r="C173" s="441"/>
      <c r="D173" s="441"/>
      <c r="E173" s="441"/>
      <c r="F173" s="441"/>
      <c r="G173" s="441"/>
      <c r="H173" s="441"/>
      <c r="I173" s="441"/>
      <c r="J173" s="441"/>
      <c r="K173" s="441"/>
      <c r="L173" s="441"/>
      <c r="M173" s="441"/>
      <c r="N173" s="441"/>
      <c r="O173" s="441"/>
      <c r="P173" s="441"/>
      <c r="Q173" s="441"/>
      <c r="R173" s="441"/>
      <c r="S173" s="441"/>
      <c r="T173" s="441"/>
      <c r="U173" s="441"/>
      <c r="V173" s="441"/>
      <c r="W173" s="441"/>
    </row>
    <row r="174" spans="1:23" ht="15.4" customHeight="1" x14ac:dyDescent="0.25">
      <c r="A174" s="787" t="s">
        <v>1041</v>
      </c>
      <c r="B174" s="787"/>
      <c r="C174" s="787"/>
      <c r="D174" s="787"/>
      <c r="E174" s="787"/>
      <c r="F174" s="787"/>
      <c r="G174" s="787"/>
      <c r="H174" s="441"/>
      <c r="I174" s="441"/>
      <c r="J174" s="441"/>
      <c r="K174" s="441"/>
      <c r="L174" s="441"/>
      <c r="M174" s="441"/>
      <c r="N174" s="441"/>
      <c r="O174" s="441"/>
      <c r="P174" s="441"/>
      <c r="Q174" s="441"/>
      <c r="R174" s="441"/>
      <c r="S174" s="441"/>
      <c r="T174" s="441"/>
      <c r="U174" s="441"/>
      <c r="V174" s="441"/>
      <c r="W174" s="441"/>
    </row>
    <row r="175" spans="1:23" ht="15.4" customHeight="1" x14ac:dyDescent="0.25">
      <c r="A175" s="441"/>
      <c r="B175" s="441"/>
      <c r="C175" s="441"/>
      <c r="D175" s="441"/>
      <c r="E175" s="441"/>
      <c r="F175" s="441"/>
      <c r="G175" s="441"/>
      <c r="H175" s="441"/>
      <c r="I175" s="441"/>
      <c r="J175" s="441"/>
      <c r="K175" s="784" t="s">
        <v>339</v>
      </c>
      <c r="L175" s="784"/>
      <c r="M175" s="784"/>
      <c r="N175" s="784"/>
      <c r="O175" s="441"/>
      <c r="P175" s="441"/>
      <c r="Q175" s="441"/>
      <c r="R175" s="441"/>
      <c r="S175" s="441"/>
      <c r="T175" s="441"/>
      <c r="U175" s="441"/>
      <c r="V175" s="441"/>
      <c r="W175" s="441"/>
    </row>
    <row r="176" spans="1:23" ht="15" hidden="1" customHeight="1" x14ac:dyDescent="0.3">
      <c r="A176" s="441" t="s">
        <v>854</v>
      </c>
      <c r="B176" s="441"/>
      <c r="C176" s="441"/>
      <c r="D176" s="441"/>
      <c r="E176" s="441"/>
      <c r="F176" s="441"/>
      <c r="G176" s="441"/>
      <c r="H176" s="441"/>
      <c r="I176" s="441"/>
      <c r="J176" s="441"/>
      <c r="K176" s="441"/>
      <c r="L176" s="441"/>
      <c r="M176" s="441"/>
      <c r="N176" s="441" t="s">
        <v>115</v>
      </c>
      <c r="O176" s="441"/>
      <c r="P176" s="441"/>
      <c r="Q176" s="441"/>
      <c r="R176" s="441"/>
      <c r="S176" s="441"/>
      <c r="T176" s="441"/>
      <c r="U176" s="441"/>
      <c r="V176" s="441"/>
      <c r="W176" s="441"/>
    </row>
    <row r="177" spans="1:23" ht="15.4" customHeight="1" x14ac:dyDescent="0.25">
      <c r="A177" s="785" t="s">
        <v>528</v>
      </c>
      <c r="B177" s="785" t="s">
        <v>435</v>
      </c>
      <c r="C177" s="785" t="s">
        <v>66</v>
      </c>
      <c r="D177" s="785"/>
      <c r="E177" s="785"/>
      <c r="F177" s="785"/>
      <c r="G177" s="785"/>
      <c r="H177" s="785"/>
      <c r="I177" s="785"/>
      <c r="J177" s="785"/>
      <c r="K177" s="785"/>
      <c r="L177" s="785"/>
      <c r="M177" s="785"/>
      <c r="N177" s="785"/>
      <c r="O177" s="243" t="s">
        <v>483</v>
      </c>
      <c r="P177" s="119" t="s">
        <v>1037</v>
      </c>
      <c r="Q177" s="123" t="s">
        <v>591</v>
      </c>
      <c r="R177" s="249"/>
      <c r="S177" s="249"/>
      <c r="T177" s="249"/>
      <c r="U177" s="249"/>
      <c r="V177" s="249"/>
      <c r="W177" s="249"/>
    </row>
    <row r="178" spans="1:23" ht="15.4" customHeight="1" x14ac:dyDescent="0.25">
      <c r="A178" s="785"/>
      <c r="B178" s="785"/>
      <c r="C178" s="114" t="s">
        <v>126</v>
      </c>
      <c r="D178" s="114">
        <v>20</v>
      </c>
      <c r="E178" s="114">
        <v>50</v>
      </c>
      <c r="F178" s="114">
        <v>100</v>
      </c>
      <c r="G178" s="114">
        <v>200</v>
      </c>
      <c r="H178" s="114">
        <v>500</v>
      </c>
      <c r="I178" s="78">
        <v>1000</v>
      </c>
      <c r="J178" s="78">
        <v>2000</v>
      </c>
      <c r="K178" s="78">
        <v>5000</v>
      </c>
      <c r="L178" s="78">
        <v>10000</v>
      </c>
      <c r="M178" s="78">
        <v>20000</v>
      </c>
      <c r="N178" s="78">
        <v>30000</v>
      </c>
      <c r="O178" s="243">
        <f>$C$1+$C$2</f>
        <v>2.9483703E-2</v>
      </c>
      <c r="P178" s="119">
        <f>IF(O178&lt;D178,10,IF(O178&gt;N178,N178,HLOOKUP(O178,D178:N178,1)))</f>
        <v>10</v>
      </c>
      <c r="Q178" s="123">
        <f>IF(O178&lt;10,10,IF(O178&lt;20,20,IF(O178&gt;N178,N178,INDEX(D178:N178,MATCH(O178,D178:N178,1)+1))))</f>
        <v>10</v>
      </c>
      <c r="R178" s="249"/>
      <c r="S178" s="249"/>
      <c r="T178" s="249"/>
      <c r="U178" s="249"/>
      <c r="V178" s="249"/>
      <c r="W178" s="249"/>
    </row>
    <row r="179" spans="1:23" ht="15.4" customHeight="1" x14ac:dyDescent="0.3">
      <c r="A179" s="297">
        <v>1</v>
      </c>
      <c r="B179" s="508" t="str">
        <f t="shared" ref="B179:B183" si="19">B48</f>
        <v>Công trình dân dụng</v>
      </c>
      <c r="C179" s="15">
        <v>3.282</v>
      </c>
      <c r="D179" s="15">
        <v>2.7839999999999998</v>
      </c>
      <c r="E179" s="15">
        <v>2.4860000000000002</v>
      </c>
      <c r="F179" s="15">
        <v>1.921</v>
      </c>
      <c r="G179" s="15">
        <v>1.796</v>
      </c>
      <c r="H179" s="15">
        <v>1.4419999999999999</v>
      </c>
      <c r="I179" s="15">
        <v>1.18</v>
      </c>
      <c r="J179" s="15">
        <v>0.91200000000000003</v>
      </c>
      <c r="K179" s="15">
        <v>0.67700000000000005</v>
      </c>
      <c r="L179" s="15">
        <v>0.48599999999999999</v>
      </c>
      <c r="M179" s="15">
        <v>0.36299999999999999</v>
      </c>
      <c r="N179" s="15">
        <v>0.28999999999999998</v>
      </c>
      <c r="O179" s="150">
        <f t="shared" ref="O179:O183" si="20">IF(Q$178=P$178,P179,ROUND(P179-((P179-Q179)/(Q$178-P$178))*(O$178-P$178),3))</f>
        <v>3.282</v>
      </c>
      <c r="P179" s="23">
        <f>IF(P$178=10,C179,HLOOKUP($P$178,$D$178:$N$183,2,TRUE))</f>
        <v>3.282</v>
      </c>
      <c r="Q179" s="30">
        <f>IF(Q$178=10,C179,HLOOKUP($Q$178,$D$178:$N$183,2,TRUE))</f>
        <v>3.282</v>
      </c>
      <c r="R179" s="249"/>
      <c r="S179" s="249"/>
      <c r="T179" s="249"/>
      <c r="U179" s="249"/>
      <c r="V179" s="249"/>
      <c r="W179" s="249"/>
    </row>
    <row r="180" spans="1:23" ht="15.4" customHeight="1" x14ac:dyDescent="0.3">
      <c r="A180" s="297">
        <v>2</v>
      </c>
      <c r="B180" s="508" t="str">
        <f t="shared" si="19"/>
        <v>Công trình công nghiệp</v>
      </c>
      <c r="C180" s="15">
        <v>3.4529999999999998</v>
      </c>
      <c r="D180" s="15">
        <v>2.93</v>
      </c>
      <c r="E180" s="15">
        <v>2.6160000000000001</v>
      </c>
      <c r="F180" s="15">
        <v>2.0209999999999999</v>
      </c>
      <c r="G180" s="15">
        <v>1.89</v>
      </c>
      <c r="H180" s="15">
        <v>1.518</v>
      </c>
      <c r="I180" s="15">
        <v>1.242</v>
      </c>
      <c r="J180" s="15">
        <v>1.071</v>
      </c>
      <c r="K180" s="15">
        <v>0.71299999999999997</v>
      </c>
      <c r="L180" s="15">
        <v>0.51200000000000001</v>
      </c>
      <c r="M180" s="15">
        <v>0.38200000000000001</v>
      </c>
      <c r="N180" s="15">
        <v>0.30499999999999999</v>
      </c>
      <c r="O180" s="150">
        <f t="shared" si="20"/>
        <v>3.4529999999999998</v>
      </c>
      <c r="P180" s="23">
        <f>IF(P$178=10,C180,HLOOKUP($P$178,$D$178:$N$183,3,TRUE))</f>
        <v>3.4529999999999998</v>
      </c>
      <c r="Q180" s="30">
        <f>IF(Q$178=10,C180,HLOOKUP($Q$178,$D$178:$N$183,3,TRUE))</f>
        <v>3.4529999999999998</v>
      </c>
      <c r="R180" s="249"/>
      <c r="S180" s="249"/>
      <c r="T180" s="249"/>
      <c r="U180" s="249"/>
      <c r="V180" s="249"/>
      <c r="W180" s="249"/>
    </row>
    <row r="181" spans="1:23" ht="15.4" customHeight="1" x14ac:dyDescent="0.3">
      <c r="A181" s="297">
        <v>3</v>
      </c>
      <c r="B181" s="508" t="str">
        <f t="shared" si="19"/>
        <v>Công trình giao thông</v>
      </c>
      <c r="C181" s="15">
        <v>2.9359999999999999</v>
      </c>
      <c r="D181" s="15">
        <v>2.4910000000000001</v>
      </c>
      <c r="E181" s="15">
        <v>2.2250000000000001</v>
      </c>
      <c r="F181" s="15">
        <v>1.7190000000000001</v>
      </c>
      <c r="G181" s="15">
        <v>1.607</v>
      </c>
      <c r="H181" s="15">
        <v>1.29</v>
      </c>
      <c r="I181" s="15">
        <v>1.056</v>
      </c>
      <c r="J181" s="15">
        <v>0.91</v>
      </c>
      <c r="K181" s="15">
        <v>0.60599999999999998</v>
      </c>
      <c r="L181" s="15">
        <v>0.435</v>
      </c>
      <c r="M181" s="15">
        <v>0.32500000000000001</v>
      </c>
      <c r="N181" s="15">
        <v>0.26</v>
      </c>
      <c r="O181" s="150">
        <f t="shared" si="20"/>
        <v>2.9359999999999999</v>
      </c>
      <c r="P181" s="23">
        <f>IF(P$178=10,C181,HLOOKUP($P$178,$D$178:$N$183,4,TRUE))</f>
        <v>2.9359999999999999</v>
      </c>
      <c r="Q181" s="30">
        <f>IF(Q$178=10,C181,HLOOKUP($Q$178,$D$178:$N$183,4,TRUE))</f>
        <v>2.9359999999999999</v>
      </c>
      <c r="R181" s="249"/>
      <c r="S181" s="249"/>
      <c r="T181" s="249"/>
      <c r="U181" s="249"/>
      <c r="V181" s="249"/>
      <c r="W181" s="249"/>
    </row>
    <row r="182" spans="1:23" ht="15.4" customHeight="1" x14ac:dyDescent="0.3">
      <c r="A182" s="297">
        <v>4</v>
      </c>
      <c r="B182" s="508" t="str">
        <f t="shared" si="19"/>
        <v>Công trình nông nghiệp và phát triển nông thôn</v>
      </c>
      <c r="C182" s="15">
        <v>3.1080000000000001</v>
      </c>
      <c r="D182" s="15">
        <v>2.637</v>
      </c>
      <c r="E182" s="15">
        <v>2.355</v>
      </c>
      <c r="F182" s="15">
        <v>1.819</v>
      </c>
      <c r="G182" s="15">
        <v>1.7010000000000001</v>
      </c>
      <c r="H182" s="15">
        <v>1.3660000000000001</v>
      </c>
      <c r="I182" s="15">
        <v>1.1180000000000001</v>
      </c>
      <c r="J182" s="15">
        <v>0.96399999999999997</v>
      </c>
      <c r="K182" s="15">
        <v>0.64200000000000002</v>
      </c>
      <c r="L182" s="15">
        <v>0.46100000000000002</v>
      </c>
      <c r="M182" s="15">
        <v>0.34399999999999997</v>
      </c>
      <c r="N182" s="15">
        <v>0.27500000000000002</v>
      </c>
      <c r="O182" s="150">
        <f t="shared" si="20"/>
        <v>3.1080000000000001</v>
      </c>
      <c r="P182" s="23">
        <f>IF(P$178=10,C182,HLOOKUP($P$178,$D$178:$N$183,5,TRUE))</f>
        <v>3.1080000000000001</v>
      </c>
      <c r="Q182" s="30">
        <f>IF(Q$178=10,C182,HLOOKUP($Q$178,$D$178:$N$183,5,TRUE))</f>
        <v>3.1080000000000001</v>
      </c>
      <c r="R182" s="249"/>
      <c r="S182" s="249"/>
      <c r="T182" s="249"/>
      <c r="U182" s="249"/>
      <c r="V182" s="249"/>
      <c r="W182" s="249"/>
    </row>
    <row r="183" spans="1:23" ht="15.4" customHeight="1" x14ac:dyDescent="0.3">
      <c r="A183" s="297">
        <v>5</v>
      </c>
      <c r="B183" s="508" t="str">
        <f t="shared" si="19"/>
        <v>Công trình hạ tầng kỹ thuật</v>
      </c>
      <c r="C183" s="15">
        <v>2.7629999999999999</v>
      </c>
      <c r="D183" s="15">
        <v>2.3439999999999999</v>
      </c>
      <c r="E183" s="15">
        <v>2.093</v>
      </c>
      <c r="F183" s="15">
        <v>1.5169999999999999</v>
      </c>
      <c r="G183" s="15">
        <v>1.486</v>
      </c>
      <c r="H183" s="15">
        <v>1.214</v>
      </c>
      <c r="I183" s="15">
        <v>1.02</v>
      </c>
      <c r="J183" s="15">
        <v>0.85599999999999998</v>
      </c>
      <c r="K183" s="15">
        <v>0.56999999999999995</v>
      </c>
      <c r="L183" s="15">
        <v>0.40899999999999997</v>
      </c>
      <c r="M183" s="15">
        <v>0.30599999999999999</v>
      </c>
      <c r="N183" s="15">
        <v>0.245</v>
      </c>
      <c r="O183" s="150">
        <f t="shared" si="20"/>
        <v>2.7629999999999999</v>
      </c>
      <c r="P183" s="23">
        <f>IF(P$178=10,C183,HLOOKUP($P$178,$D$178:$N$183,6,TRUE))</f>
        <v>2.7629999999999999</v>
      </c>
      <c r="Q183" s="30">
        <f>IF(Q$178=10,C183,HLOOKUP($Q$178,$D$178:$N$183,6,TRUE))</f>
        <v>2.7629999999999999</v>
      </c>
      <c r="R183" s="249"/>
      <c r="S183" s="249"/>
      <c r="T183" s="249"/>
      <c r="U183" s="249"/>
      <c r="V183" s="249"/>
      <c r="W183" s="249"/>
    </row>
    <row r="184" spans="1:23" ht="15" hidden="1" customHeight="1" x14ac:dyDescent="0.3">
      <c r="A184" s="441" t="s">
        <v>1095</v>
      </c>
      <c r="B184" s="441"/>
      <c r="C184" s="441"/>
      <c r="D184" s="441"/>
      <c r="E184" s="441"/>
      <c r="F184" s="441"/>
      <c r="G184" s="441"/>
      <c r="H184" s="441"/>
      <c r="I184" s="441"/>
      <c r="J184" s="441"/>
      <c r="K184" s="441"/>
      <c r="L184" s="441"/>
      <c r="M184" s="441"/>
      <c r="N184" s="441"/>
      <c r="O184" s="441"/>
      <c r="P184" s="441"/>
      <c r="Q184" s="516"/>
      <c r="R184" s="441"/>
      <c r="S184" s="441"/>
      <c r="T184" s="441"/>
      <c r="U184" s="441"/>
      <c r="V184" s="441"/>
      <c r="W184" s="441"/>
    </row>
    <row r="185" spans="1:23" ht="15.4" customHeight="1" x14ac:dyDescent="0.3">
      <c r="A185" s="441"/>
      <c r="B185" s="441"/>
      <c r="C185" s="441"/>
      <c r="D185" s="441"/>
      <c r="E185" s="441"/>
      <c r="F185" s="441"/>
      <c r="G185" s="441"/>
      <c r="H185" s="441"/>
      <c r="I185" s="441"/>
      <c r="J185" s="441"/>
      <c r="K185" s="441"/>
      <c r="L185" s="441"/>
      <c r="M185" s="441"/>
      <c r="N185" s="441"/>
      <c r="O185" s="441"/>
      <c r="P185" s="441"/>
      <c r="Q185" s="441"/>
      <c r="R185" s="441"/>
      <c r="S185" s="441"/>
      <c r="T185" s="441"/>
      <c r="U185" s="441"/>
      <c r="V185" s="441"/>
      <c r="W185" s="441"/>
    </row>
    <row r="186" spans="1:23" ht="15.4" customHeight="1" x14ac:dyDescent="0.25">
      <c r="A186" s="783" t="s">
        <v>553</v>
      </c>
      <c r="B186" s="783"/>
      <c r="C186" s="783"/>
      <c r="D186" s="783"/>
      <c r="E186" s="783"/>
      <c r="F186" s="783"/>
      <c r="G186" s="783"/>
      <c r="H186" s="441"/>
      <c r="I186" s="441"/>
      <c r="J186" s="441"/>
      <c r="K186" s="441"/>
      <c r="L186" s="441"/>
      <c r="M186" s="441"/>
      <c r="N186" s="441"/>
      <c r="O186" s="441"/>
      <c r="P186" s="441"/>
      <c r="Q186" s="441"/>
      <c r="R186" s="441"/>
      <c r="S186" s="441"/>
      <c r="T186" s="441"/>
      <c r="U186" s="441"/>
      <c r="V186" s="441"/>
      <c r="W186" s="441"/>
    </row>
    <row r="187" spans="1:23" ht="15.4" customHeight="1" x14ac:dyDescent="0.25">
      <c r="A187" s="441"/>
      <c r="B187" s="441"/>
      <c r="C187" s="441"/>
      <c r="D187" s="441"/>
      <c r="E187" s="441"/>
      <c r="F187" s="441"/>
      <c r="G187" s="441"/>
      <c r="H187" s="441"/>
      <c r="I187" s="441"/>
      <c r="J187" s="441"/>
      <c r="K187" s="784" t="s">
        <v>339</v>
      </c>
      <c r="L187" s="784"/>
      <c r="M187" s="784"/>
      <c r="N187" s="784"/>
      <c r="O187" s="441"/>
      <c r="P187" s="441"/>
      <c r="Q187" s="441"/>
      <c r="R187" s="441"/>
      <c r="S187" s="441"/>
      <c r="T187" s="441"/>
      <c r="U187" s="441"/>
      <c r="V187" s="441"/>
      <c r="W187" s="441"/>
    </row>
    <row r="188" spans="1:23" ht="15" hidden="1" customHeight="1" x14ac:dyDescent="0.3">
      <c r="A188" s="441" t="s">
        <v>123</v>
      </c>
      <c r="B188" s="441"/>
      <c r="C188" s="441"/>
      <c r="D188" s="441"/>
      <c r="E188" s="441"/>
      <c r="F188" s="441"/>
      <c r="G188" s="441"/>
      <c r="H188" s="441"/>
      <c r="I188" s="441"/>
      <c r="J188" s="441"/>
      <c r="K188" s="441"/>
      <c r="L188" s="441"/>
      <c r="M188" s="441"/>
      <c r="N188" s="441" t="s">
        <v>115</v>
      </c>
      <c r="O188" s="441"/>
      <c r="P188" s="441"/>
      <c r="Q188" s="441"/>
      <c r="R188" s="441"/>
      <c r="S188" s="441"/>
      <c r="T188" s="441"/>
      <c r="U188" s="441"/>
      <c r="V188" s="441"/>
      <c r="W188" s="441"/>
    </row>
    <row r="189" spans="1:23" ht="15.4" customHeight="1" x14ac:dyDescent="0.25">
      <c r="A189" s="785" t="s">
        <v>528</v>
      </c>
      <c r="B189" s="785" t="s">
        <v>435</v>
      </c>
      <c r="C189" s="785" t="s">
        <v>66</v>
      </c>
      <c r="D189" s="785"/>
      <c r="E189" s="785"/>
      <c r="F189" s="785"/>
      <c r="G189" s="785"/>
      <c r="H189" s="785"/>
      <c r="I189" s="785"/>
      <c r="J189" s="785"/>
      <c r="K189" s="785"/>
      <c r="L189" s="785"/>
      <c r="M189" s="785"/>
      <c r="N189" s="785"/>
      <c r="O189" s="243" t="s">
        <v>483</v>
      </c>
      <c r="P189" s="119" t="s">
        <v>1037</v>
      </c>
      <c r="Q189" s="123" t="s">
        <v>591</v>
      </c>
      <c r="R189" s="249"/>
      <c r="S189" s="249"/>
      <c r="T189" s="249"/>
      <c r="U189" s="249"/>
      <c r="V189" s="249"/>
      <c r="W189" s="249"/>
    </row>
    <row r="190" spans="1:23" ht="15.4" customHeight="1" x14ac:dyDescent="0.25">
      <c r="A190" s="785"/>
      <c r="B190" s="785"/>
      <c r="C190" s="114" t="s">
        <v>249</v>
      </c>
      <c r="D190" s="114">
        <v>20</v>
      </c>
      <c r="E190" s="114">
        <v>50</v>
      </c>
      <c r="F190" s="114">
        <v>100</v>
      </c>
      <c r="G190" s="114">
        <v>200</v>
      </c>
      <c r="H190" s="114">
        <v>500</v>
      </c>
      <c r="I190" s="78">
        <v>1000</v>
      </c>
      <c r="J190" s="78">
        <v>2000</v>
      </c>
      <c r="K190" s="78">
        <v>5000</v>
      </c>
      <c r="L190" s="78">
        <v>10000</v>
      </c>
      <c r="M190" s="78">
        <v>20000</v>
      </c>
      <c r="N190" s="78">
        <v>30000</v>
      </c>
      <c r="O190" s="243">
        <f>$C$1+$C$2</f>
        <v>2.9483703E-2</v>
      </c>
      <c r="P190" s="119">
        <f>IF(O190&lt;D190,15,IF(O190&gt;N190,N190,HLOOKUP(O190,D190:N190,1)))</f>
        <v>15</v>
      </c>
      <c r="Q190" s="123">
        <f>IF(O190&lt;15,15,IF(O190&lt;20,20,IF(O190&gt;N190,N190,INDEX(D190:N190,MATCH(O190,D190:N190,1)+1))))</f>
        <v>15</v>
      </c>
      <c r="R190" s="249"/>
      <c r="S190" s="249"/>
      <c r="T190" s="249"/>
      <c r="U190" s="249"/>
      <c r="V190" s="249"/>
      <c r="W190" s="249"/>
    </row>
    <row r="191" spans="1:23" ht="15.4" customHeight="1" x14ac:dyDescent="0.3">
      <c r="A191" s="607">
        <v>1</v>
      </c>
      <c r="B191" s="164" t="str">
        <f t="shared" ref="B191:B195" si="21">B48</f>
        <v>Công trình dân dụng</v>
      </c>
      <c r="C191" s="300">
        <v>0.66800000000000004</v>
      </c>
      <c r="D191" s="300">
        <v>0.503</v>
      </c>
      <c r="E191" s="300">
        <v>0.376</v>
      </c>
      <c r="F191" s="300">
        <v>0.24</v>
      </c>
      <c r="G191" s="300">
        <v>0.161</v>
      </c>
      <c r="H191" s="300">
        <v>0.1</v>
      </c>
      <c r="I191" s="300">
        <v>8.5999999999999993E-2</v>
      </c>
      <c r="J191" s="300">
        <v>7.2999999999999995E-2</v>
      </c>
      <c r="K191" s="300">
        <v>0.05</v>
      </c>
      <c r="L191" s="300">
        <v>0.04</v>
      </c>
      <c r="M191" s="300">
        <v>2.5999999999999999E-2</v>
      </c>
      <c r="N191" s="300">
        <v>2.1999999999999999E-2</v>
      </c>
      <c r="O191" s="518">
        <f t="shared" ref="O191:O195" si="22">IF(Q$190=P$190,P191,ROUND(P191-((P191-Q191)/(Q$190-P$190))*(O$190-P$190),3))</f>
        <v>0.66800000000000004</v>
      </c>
      <c r="P191" s="518">
        <f>IF(P$190=0,0,IF(P$190=15,C191,HLOOKUP($P$190,$D$190:$N$195,2,TRUE)))</f>
        <v>0.66800000000000004</v>
      </c>
      <c r="Q191" s="518">
        <f>IF(Q$190=0,0,IF(Q$190=15,C191,HLOOKUP($Q$190,$D$190:$N$195,2,TRUE)))</f>
        <v>0.66800000000000004</v>
      </c>
      <c r="R191" s="556"/>
      <c r="S191" s="556"/>
      <c r="T191" s="556"/>
      <c r="U191" s="556"/>
      <c r="V191" s="556"/>
      <c r="W191" s="556"/>
    </row>
    <row r="192" spans="1:23" ht="15.4" customHeight="1" x14ac:dyDescent="0.3">
      <c r="A192" s="297">
        <v>2</v>
      </c>
      <c r="B192" s="508" t="str">
        <f t="shared" si="21"/>
        <v>Công trình công nghiệp</v>
      </c>
      <c r="C192" s="15">
        <v>0.75700000000000001</v>
      </c>
      <c r="D192" s="15">
        <v>0.61199999999999999</v>
      </c>
      <c r="E192" s="15">
        <v>0.441</v>
      </c>
      <c r="F192" s="15">
        <v>0.29399999999999998</v>
      </c>
      <c r="G192" s="15">
        <v>0.20599999999999999</v>
      </c>
      <c r="H192" s="15">
        <v>0.16300000000000001</v>
      </c>
      <c r="I192" s="15">
        <v>0.14099999999999999</v>
      </c>
      <c r="J192" s="15">
        <v>0.11</v>
      </c>
      <c r="K192" s="15">
        <v>7.3999999999999996E-2</v>
      </c>
      <c r="L192" s="15">
        <v>5.7000000000000002E-2</v>
      </c>
      <c r="M192" s="15">
        <v>3.4000000000000002E-2</v>
      </c>
      <c r="N192" s="15">
        <v>2.7E-2</v>
      </c>
      <c r="O192" s="150">
        <f t="shared" si="22"/>
        <v>0.75700000000000001</v>
      </c>
      <c r="P192" s="23">
        <f>IF(P$190=0,0,IF(P$190=15,C192,HLOOKUP($P$190,$D$190:$N$195,3,TRUE)))</f>
        <v>0.75700000000000001</v>
      </c>
      <c r="Q192" s="30">
        <f>IF(Q$190=0,0,IF(Q$190=15,C192,HLOOKUP($Q$190,$D$190:$N$195,3,TRUE)))</f>
        <v>0.75700000000000001</v>
      </c>
      <c r="R192" s="249"/>
      <c r="S192" s="249"/>
      <c r="T192" s="249"/>
      <c r="U192" s="249"/>
      <c r="V192" s="249"/>
      <c r="W192" s="249"/>
    </row>
    <row r="193" spans="1:23" ht="15.4" customHeight="1" x14ac:dyDescent="0.3">
      <c r="A193" s="297">
        <v>3</v>
      </c>
      <c r="B193" s="508" t="str">
        <f t="shared" si="21"/>
        <v>Công trình giao thông</v>
      </c>
      <c r="C193" s="15">
        <v>0.41299999999999998</v>
      </c>
      <c r="D193" s="15">
        <v>0.34499999999999997</v>
      </c>
      <c r="E193" s="15">
        <v>0.251</v>
      </c>
      <c r="F193" s="15">
        <v>0.17699999999999999</v>
      </c>
      <c r="G193" s="15">
        <v>0.108</v>
      </c>
      <c r="H193" s="15">
        <v>7.0999999999999994E-2</v>
      </c>
      <c r="I193" s="15">
        <v>6.2E-2</v>
      </c>
      <c r="J193" s="15">
        <v>5.2999999999999999E-2</v>
      </c>
      <c r="K193" s="15">
        <v>3.5999999999999997E-2</v>
      </c>
      <c r="L193" s="15">
        <v>2.9000000000000001E-2</v>
      </c>
      <c r="M193" s="15">
        <v>1.9E-2</v>
      </c>
      <c r="N193" s="15">
        <v>1.6E-2</v>
      </c>
      <c r="O193" s="150">
        <f t="shared" si="22"/>
        <v>0.41299999999999998</v>
      </c>
      <c r="P193" s="23">
        <f>IF(P$190=0,0,IF(P$190=15,C193,HLOOKUP($P$190,$D$190:$N$195,4,TRUE)))</f>
        <v>0.41299999999999998</v>
      </c>
      <c r="Q193" s="30">
        <f>IF(Q$190=0,0,IF(Q$190=15,C193,HLOOKUP($Q$190,$D$190:$N$195,4,TRUE)))</f>
        <v>0.41299999999999998</v>
      </c>
      <c r="R193" s="249"/>
      <c r="S193" s="249"/>
      <c r="T193" s="249"/>
      <c r="U193" s="249"/>
      <c r="V193" s="249"/>
      <c r="W193" s="249"/>
    </row>
    <row r="194" spans="1:23" ht="15.4" customHeight="1" x14ac:dyDescent="0.3">
      <c r="A194" s="297">
        <v>4</v>
      </c>
      <c r="B194" s="508" t="str">
        <f t="shared" si="21"/>
        <v>Công trình nông nghiệp và phát triển nông thôn</v>
      </c>
      <c r="C194" s="15">
        <v>0.56599999999999995</v>
      </c>
      <c r="D194" s="15">
        <v>0.47199999999999998</v>
      </c>
      <c r="E194" s="15">
        <v>0.34300000000000003</v>
      </c>
      <c r="F194" s="15">
        <v>0.216</v>
      </c>
      <c r="G194" s="15">
        <v>0.14399999999999999</v>
      </c>
      <c r="H194" s="15">
        <v>9.6000000000000002E-2</v>
      </c>
      <c r="I194" s="15">
        <v>8.2000000000000003E-2</v>
      </c>
      <c r="J194" s="15">
        <v>7.0000000000000007E-2</v>
      </c>
      <c r="K194" s="15">
        <v>4.8000000000000001E-2</v>
      </c>
      <c r="L194" s="15">
        <v>3.9E-2</v>
      </c>
      <c r="M194" s="15">
        <v>2.5000000000000001E-2</v>
      </c>
      <c r="N194" s="15">
        <v>2.1000000000000001E-2</v>
      </c>
      <c r="O194" s="150">
        <f t="shared" si="22"/>
        <v>0.56599999999999995</v>
      </c>
      <c r="P194" s="23">
        <f>IF(P$190=0,0,IF(P$190=15,C194,HLOOKUP($P$190,$D$190:$N$195,5,TRUE)))</f>
        <v>0.56599999999999995</v>
      </c>
      <c r="Q194" s="30">
        <f>IF(Q$190=0,0,IF(Q$190=15,C194,HLOOKUP($Q$190,$D$190:$N$195,5,TRUE)))</f>
        <v>0.56599999999999995</v>
      </c>
      <c r="R194" s="249"/>
      <c r="S194" s="249"/>
      <c r="T194" s="249"/>
      <c r="U194" s="249"/>
      <c r="V194" s="249"/>
      <c r="W194" s="249"/>
    </row>
    <row r="195" spans="1:23" ht="15.4" customHeight="1" x14ac:dyDescent="0.3">
      <c r="A195" s="297">
        <v>5</v>
      </c>
      <c r="B195" s="508" t="str">
        <f t="shared" si="21"/>
        <v>Công trình hạ tầng kỹ thuật</v>
      </c>
      <c r="C195" s="15">
        <v>0.43099999999999999</v>
      </c>
      <c r="D195" s="15">
        <v>0.36</v>
      </c>
      <c r="E195" s="15">
        <v>0.26200000000000001</v>
      </c>
      <c r="F195" s="15">
        <v>0.183</v>
      </c>
      <c r="G195" s="15">
        <v>0.112</v>
      </c>
      <c r="H195" s="15">
        <v>7.3999999999999996E-2</v>
      </c>
      <c r="I195" s="15">
        <v>6.5000000000000002E-2</v>
      </c>
      <c r="J195" s="15">
        <v>5.5E-2</v>
      </c>
      <c r="K195" s="15">
        <v>3.7999999999999999E-2</v>
      </c>
      <c r="L195" s="15">
        <v>0.03</v>
      </c>
      <c r="M195" s="15">
        <v>0.02</v>
      </c>
      <c r="N195" s="15">
        <v>1.7000000000000001E-2</v>
      </c>
      <c r="O195" s="150">
        <f t="shared" si="22"/>
        <v>0.43099999999999999</v>
      </c>
      <c r="P195" s="23">
        <f>IF(P$190=0,0,IF(P$190=15,C195,HLOOKUP($P$190,$D$190:$N$195,6,TRUE)))</f>
        <v>0.43099999999999999</v>
      </c>
      <c r="Q195" s="30">
        <f>IF(Q$190=0,0,IF(Q$190=15,C195,HLOOKUP($Q$190,$D$190:$N$195,6,TRUE)))</f>
        <v>0.43099999999999999</v>
      </c>
      <c r="R195" s="249"/>
      <c r="S195" s="249"/>
      <c r="T195" s="249"/>
      <c r="U195" s="249"/>
      <c r="V195" s="249"/>
      <c r="W195" s="249"/>
    </row>
    <row r="196" spans="1:23" ht="15" hidden="1" customHeight="1" x14ac:dyDescent="0.3">
      <c r="A196" s="441" t="s">
        <v>369</v>
      </c>
      <c r="B196" s="441"/>
      <c r="C196" s="441"/>
      <c r="D196" s="441"/>
      <c r="E196" s="441"/>
      <c r="F196" s="441"/>
      <c r="G196" s="441"/>
      <c r="H196" s="441"/>
      <c r="I196" s="441"/>
      <c r="J196" s="441"/>
      <c r="K196" s="441"/>
      <c r="L196" s="441"/>
      <c r="M196" s="441"/>
      <c r="N196" s="441"/>
      <c r="O196" s="441"/>
      <c r="P196" s="441"/>
      <c r="Q196" s="197"/>
      <c r="R196" s="441"/>
      <c r="S196" s="441"/>
      <c r="T196" s="441"/>
      <c r="U196" s="441"/>
      <c r="V196" s="441"/>
      <c r="W196" s="441"/>
    </row>
    <row r="197" spans="1:23" ht="15.4" customHeight="1" x14ac:dyDescent="0.3">
      <c r="A197" s="441"/>
      <c r="B197" s="441"/>
      <c r="C197" s="441"/>
      <c r="D197" s="441"/>
      <c r="E197" s="441"/>
      <c r="F197" s="441"/>
      <c r="G197" s="441"/>
      <c r="H197" s="441"/>
      <c r="I197" s="441"/>
      <c r="J197" s="441"/>
      <c r="K197" s="441"/>
      <c r="L197" s="441"/>
      <c r="M197" s="441"/>
      <c r="N197" s="441"/>
      <c r="O197" s="441"/>
      <c r="P197" s="441"/>
      <c r="Q197" s="421"/>
      <c r="R197" s="441"/>
      <c r="S197" s="441"/>
      <c r="T197" s="441"/>
      <c r="U197" s="441"/>
      <c r="V197" s="441"/>
      <c r="W197" s="441"/>
    </row>
    <row r="198" spans="1:23" ht="15.4" customHeight="1" x14ac:dyDescent="0.25">
      <c r="A198" s="783" t="s">
        <v>641</v>
      </c>
      <c r="B198" s="783"/>
      <c r="C198" s="783"/>
      <c r="D198" s="783"/>
      <c r="E198" s="783"/>
      <c r="F198" s="783"/>
      <c r="G198" s="783"/>
      <c r="H198" s="441"/>
      <c r="I198" s="441"/>
      <c r="J198" s="441"/>
      <c r="K198" s="441"/>
      <c r="L198" s="441"/>
      <c r="M198" s="441"/>
      <c r="N198" s="441"/>
      <c r="O198" s="441"/>
      <c r="P198" s="441"/>
      <c r="Q198" s="441"/>
      <c r="R198" s="441"/>
      <c r="S198" s="441"/>
      <c r="T198" s="441"/>
      <c r="U198" s="441"/>
      <c r="V198" s="441"/>
      <c r="W198" s="441"/>
    </row>
    <row r="199" spans="1:23" ht="15.4" customHeight="1" x14ac:dyDescent="0.25">
      <c r="A199" s="441"/>
      <c r="B199" s="441"/>
      <c r="C199" s="441"/>
      <c r="D199" s="441"/>
      <c r="E199" s="441"/>
      <c r="F199" s="441"/>
      <c r="G199" s="441"/>
      <c r="H199" s="441"/>
      <c r="I199" s="441"/>
      <c r="J199" s="441"/>
      <c r="K199" s="784" t="s">
        <v>339</v>
      </c>
      <c r="L199" s="784"/>
      <c r="M199" s="784"/>
      <c r="N199" s="784"/>
      <c r="O199" s="441"/>
      <c r="P199" s="441"/>
      <c r="Q199" s="441"/>
      <c r="R199" s="441"/>
      <c r="S199" s="441"/>
      <c r="T199" s="441"/>
      <c r="U199" s="441"/>
      <c r="V199" s="441"/>
      <c r="W199" s="441"/>
    </row>
    <row r="200" spans="1:23" ht="15" hidden="1" customHeight="1" x14ac:dyDescent="0.3">
      <c r="A200" s="441" t="s">
        <v>313</v>
      </c>
      <c r="B200" s="441"/>
      <c r="C200" s="441"/>
      <c r="D200" s="441"/>
      <c r="E200" s="441"/>
      <c r="F200" s="441"/>
      <c r="G200" s="441"/>
      <c r="H200" s="441"/>
      <c r="I200" s="441"/>
      <c r="J200" s="441"/>
      <c r="K200" s="441"/>
      <c r="L200" s="441"/>
      <c r="M200" s="441"/>
      <c r="N200" s="441" t="s">
        <v>115</v>
      </c>
      <c r="O200" s="441"/>
      <c r="P200" s="441"/>
      <c r="Q200" s="441"/>
      <c r="R200" s="441"/>
      <c r="S200" s="441"/>
      <c r="T200" s="441"/>
      <c r="U200" s="441"/>
      <c r="V200" s="441"/>
      <c r="W200" s="441"/>
    </row>
    <row r="201" spans="1:23" ht="15.4" customHeight="1" x14ac:dyDescent="0.25">
      <c r="A201" s="785" t="s">
        <v>528</v>
      </c>
      <c r="B201" s="785" t="s">
        <v>435</v>
      </c>
      <c r="C201" s="785" t="s">
        <v>66</v>
      </c>
      <c r="D201" s="785"/>
      <c r="E201" s="785"/>
      <c r="F201" s="785"/>
      <c r="G201" s="785"/>
      <c r="H201" s="785"/>
      <c r="I201" s="785"/>
      <c r="J201" s="785"/>
      <c r="K201" s="785"/>
      <c r="L201" s="785"/>
      <c r="M201" s="785"/>
      <c r="N201" s="785"/>
      <c r="O201" s="243" t="s">
        <v>483</v>
      </c>
      <c r="P201" s="119" t="s">
        <v>1037</v>
      </c>
      <c r="Q201" s="123" t="s">
        <v>591</v>
      </c>
      <c r="R201" s="249"/>
      <c r="S201" s="249"/>
      <c r="T201" s="249"/>
      <c r="U201" s="249"/>
      <c r="V201" s="249"/>
      <c r="W201" s="249"/>
    </row>
    <row r="202" spans="1:23" ht="15.4" customHeight="1" x14ac:dyDescent="0.25">
      <c r="A202" s="785"/>
      <c r="B202" s="785"/>
      <c r="C202" s="114" t="s">
        <v>249</v>
      </c>
      <c r="D202" s="114">
        <v>20</v>
      </c>
      <c r="E202" s="114">
        <v>50</v>
      </c>
      <c r="F202" s="114">
        <v>100</v>
      </c>
      <c r="G202" s="114">
        <v>200</v>
      </c>
      <c r="H202" s="114">
        <v>500</v>
      </c>
      <c r="I202" s="78">
        <v>1000</v>
      </c>
      <c r="J202" s="78">
        <v>2000</v>
      </c>
      <c r="K202" s="78">
        <v>5000</v>
      </c>
      <c r="L202" s="78">
        <v>10000</v>
      </c>
      <c r="M202" s="78">
        <v>20000</v>
      </c>
      <c r="N202" s="78">
        <v>30000</v>
      </c>
      <c r="O202" s="243">
        <f>$C$1+$C$2</f>
        <v>2.9483703E-2</v>
      </c>
      <c r="P202" s="119">
        <f>IF(O202&lt;D202,15,IF(O202&gt;N202,N202,HLOOKUP(O202,D202:N202,1)))</f>
        <v>15</v>
      </c>
      <c r="Q202" s="123">
        <f>IF(O202&lt;15,15,IF(O202&lt;20,20,IF(O202&gt;N202,N202,INDEX(D202:N202,MATCH(O202,D202:N202,1)+1))))</f>
        <v>15</v>
      </c>
      <c r="R202" s="249"/>
      <c r="S202" s="249"/>
      <c r="T202" s="249"/>
      <c r="U202" s="249"/>
      <c r="V202" s="249"/>
      <c r="W202" s="249"/>
    </row>
    <row r="203" spans="1:23" ht="15.4" customHeight="1" x14ac:dyDescent="0.3">
      <c r="A203" s="297">
        <v>1</v>
      </c>
      <c r="B203" s="508" t="str">
        <f t="shared" ref="B203:B207" si="23">B48</f>
        <v>Công trình dân dụng</v>
      </c>
      <c r="C203" s="15">
        <v>1.1140000000000001</v>
      </c>
      <c r="D203" s="15">
        <v>0.91400000000000003</v>
      </c>
      <c r="E203" s="15">
        <v>0.751</v>
      </c>
      <c r="F203" s="15">
        <v>0.53400000000000003</v>
      </c>
      <c r="G203" s="15">
        <v>0.40200000000000002</v>
      </c>
      <c r="H203" s="15">
        <v>0.28699999999999998</v>
      </c>
      <c r="I203" s="15">
        <v>0.246</v>
      </c>
      <c r="J203" s="15">
        <v>0.20899999999999999</v>
      </c>
      <c r="K203" s="15">
        <v>0.16700000000000001</v>
      </c>
      <c r="L203" s="15">
        <v>0.13400000000000001</v>
      </c>
      <c r="M203" s="15">
        <v>0.10199999999999999</v>
      </c>
      <c r="N203" s="15">
        <v>8.5999999999999993E-2</v>
      </c>
      <c r="O203" s="150">
        <f t="shared" ref="O203:O207" si="24">IF(Q$202=P$202,P203,ROUND(P203-((P203-Q203)/(Q$202-P$202))*(O$202-P$202),3))</f>
        <v>1.1140000000000001</v>
      </c>
      <c r="P203" s="23">
        <f>IF(P$202=0,0,IF(P$202=15,C203,HLOOKUP($P$202,$D$202:$N$207,2,TRUE)))</f>
        <v>1.1140000000000001</v>
      </c>
      <c r="Q203" s="30">
        <f>IF(Q$202=0,0,IF(Q$202=15,C203,HLOOKUP($Q$202,$D$202:$N$207,2,TRUE)))</f>
        <v>1.1140000000000001</v>
      </c>
      <c r="R203" s="249"/>
      <c r="S203" s="249"/>
      <c r="T203" s="249"/>
      <c r="U203" s="249"/>
      <c r="V203" s="249"/>
      <c r="W203" s="249"/>
    </row>
    <row r="204" spans="1:23" ht="15.4" customHeight="1" x14ac:dyDescent="0.3">
      <c r="A204" s="297">
        <v>2</v>
      </c>
      <c r="B204" s="508" t="str">
        <f t="shared" si="23"/>
        <v>Công trình công nghiệp</v>
      </c>
      <c r="C204" s="15">
        <v>1.2609999999999999</v>
      </c>
      <c r="D204" s="15">
        <v>1.1120000000000001</v>
      </c>
      <c r="E204" s="15">
        <v>0.88200000000000001</v>
      </c>
      <c r="F204" s="15">
        <v>0.65400000000000003</v>
      </c>
      <c r="G204" s="15">
        <v>0.51500000000000001</v>
      </c>
      <c r="H204" s="15">
        <v>0.46600000000000003</v>
      </c>
      <c r="I204" s="15">
        <v>0.40400000000000003</v>
      </c>
      <c r="J204" s="15">
        <v>0.315</v>
      </c>
      <c r="K204" s="15">
        <v>0.248</v>
      </c>
      <c r="L204" s="15">
        <v>0.189</v>
      </c>
      <c r="M204" s="15">
        <v>0.13500000000000001</v>
      </c>
      <c r="N204" s="15">
        <v>0.107</v>
      </c>
      <c r="O204" s="150">
        <f t="shared" si="24"/>
        <v>1.2609999999999999</v>
      </c>
      <c r="P204" s="23">
        <f>IF(P$202=0,0,IF(P$202=15,C204,HLOOKUP($P$202,$D$202:$N$207,3,TRUE)))</f>
        <v>1.2609999999999999</v>
      </c>
      <c r="Q204" s="30">
        <f>IF(Q$202=0,0,IF(Q$202=15,C204,HLOOKUP($Q$202,$D$202:$N$207,3,TRUE)))</f>
        <v>1.2609999999999999</v>
      </c>
      <c r="R204" s="249"/>
      <c r="S204" s="249"/>
      <c r="T204" s="249"/>
      <c r="U204" s="249"/>
      <c r="V204" s="249"/>
      <c r="W204" s="249"/>
    </row>
    <row r="205" spans="1:23" ht="15.4" customHeight="1" x14ac:dyDescent="0.3">
      <c r="A205" s="297">
        <v>3</v>
      </c>
      <c r="B205" s="508" t="str">
        <f t="shared" si="23"/>
        <v>Công trình giao thông</v>
      </c>
      <c r="C205" s="15">
        <v>0.68899999999999995</v>
      </c>
      <c r="D205" s="15">
        <v>0.628</v>
      </c>
      <c r="E205" s="15">
        <v>0.501</v>
      </c>
      <c r="F205" s="15">
        <v>0.39300000000000002</v>
      </c>
      <c r="G205" s="15">
        <v>0.27100000000000002</v>
      </c>
      <c r="H205" s="15">
        <v>0.20300000000000001</v>
      </c>
      <c r="I205" s="15">
        <v>0.17699999999999999</v>
      </c>
      <c r="J205" s="15">
        <v>0.151</v>
      </c>
      <c r="K205" s="15">
        <v>0.12</v>
      </c>
      <c r="L205" s="15">
        <v>9.7000000000000003E-2</v>
      </c>
      <c r="M205" s="15">
        <v>7.4999999999999997E-2</v>
      </c>
      <c r="N205" s="15">
        <v>6.3E-2</v>
      </c>
      <c r="O205" s="150">
        <f t="shared" si="24"/>
        <v>0.68899999999999995</v>
      </c>
      <c r="P205" s="23">
        <f>IF(P$202=0,0,IF(P$202=15,C205,HLOOKUP($P$202,$D$202:$N$207,4,TRUE)))</f>
        <v>0.68899999999999995</v>
      </c>
      <c r="Q205" s="30">
        <f>IF(Q$202=0,0,IF(Q$202=15,C205,HLOOKUP($Q$202,$D$202:$N$207,4,TRUE)))</f>
        <v>0.68899999999999995</v>
      </c>
      <c r="R205" s="249"/>
      <c r="S205" s="249"/>
      <c r="T205" s="249"/>
      <c r="U205" s="249"/>
      <c r="V205" s="249"/>
      <c r="W205" s="249"/>
    </row>
    <row r="206" spans="1:23" ht="15.4" customHeight="1" x14ac:dyDescent="0.3">
      <c r="A206" s="297">
        <v>4</v>
      </c>
      <c r="B206" s="508" t="str">
        <f t="shared" si="23"/>
        <v>Công trình nông nghiệp và phát triển nông thôn</v>
      </c>
      <c r="C206" s="15">
        <v>0.94299999999999995</v>
      </c>
      <c r="D206" s="15">
        <v>0.85799999999999998</v>
      </c>
      <c r="E206" s="15">
        <v>0.68500000000000005</v>
      </c>
      <c r="F206" s="15">
        <v>0.48</v>
      </c>
      <c r="G206" s="15">
        <v>0.36099999999999999</v>
      </c>
      <c r="H206" s="15">
        <v>0.27300000000000002</v>
      </c>
      <c r="I206" s="15">
        <v>0.23400000000000001</v>
      </c>
      <c r="J206" s="15">
        <v>0.20100000000000001</v>
      </c>
      <c r="K206" s="15">
        <v>0.161</v>
      </c>
      <c r="L206" s="15">
        <v>0.129</v>
      </c>
      <c r="M206" s="15">
        <v>0.1</v>
      </c>
      <c r="N206" s="15">
        <v>8.4000000000000005E-2</v>
      </c>
      <c r="O206" s="150">
        <f t="shared" si="24"/>
        <v>0.94299999999999995</v>
      </c>
      <c r="P206" s="23">
        <f>IF(P$202=0,0,IF(P$202=15,C206,HLOOKUP($P$202,$D$202:$N$207,5,TRUE)))</f>
        <v>0.94299999999999995</v>
      </c>
      <c r="Q206" s="30">
        <f>IF(Q$202=0,0,IF(Q$202=15,C206,HLOOKUP($Q$202,$D$202:$N$207,5,TRUE)))</f>
        <v>0.94299999999999995</v>
      </c>
      <c r="R206" s="249"/>
      <c r="S206" s="249"/>
      <c r="T206" s="249"/>
      <c r="U206" s="249"/>
      <c r="V206" s="249"/>
      <c r="W206" s="249"/>
    </row>
    <row r="207" spans="1:23" ht="15.4" customHeight="1" x14ac:dyDescent="0.3">
      <c r="A207" s="297">
        <v>5</v>
      </c>
      <c r="B207" s="508" t="str">
        <f t="shared" si="23"/>
        <v>Công trình hạ tầng kỹ thuật</v>
      </c>
      <c r="C207" s="15">
        <v>0.71899999999999997</v>
      </c>
      <c r="D207" s="15">
        <v>0.65400000000000003</v>
      </c>
      <c r="E207" s="15">
        <v>0.52400000000000002</v>
      </c>
      <c r="F207" s="15">
        <v>0.40699999999999997</v>
      </c>
      <c r="G207" s="15">
        <v>0.28000000000000003</v>
      </c>
      <c r="H207" s="15">
        <v>0.21099999999999999</v>
      </c>
      <c r="I207" s="15">
        <v>0.185</v>
      </c>
      <c r="J207" s="15">
        <v>0.158</v>
      </c>
      <c r="K207" s="15">
        <v>0.127</v>
      </c>
      <c r="L207" s="15">
        <v>0.10100000000000001</v>
      </c>
      <c r="M207" s="15">
        <v>7.8E-2</v>
      </c>
      <c r="N207" s="15">
        <v>6.5000000000000002E-2</v>
      </c>
      <c r="O207" s="150">
        <f t="shared" si="24"/>
        <v>0.71899999999999997</v>
      </c>
      <c r="P207" s="23">
        <f>IF(P$202=0,0,IF(P$202=15,C207,HLOOKUP($P$202,$D$202:$N$207,6,TRUE)))</f>
        <v>0.71899999999999997</v>
      </c>
      <c r="Q207" s="30">
        <f>IF(Q$202=0,0,IF(Q$202=15,C207,HLOOKUP($Q$202,$D$202:$N$207,6,TRUE)))</f>
        <v>0.71899999999999997</v>
      </c>
      <c r="R207" s="249"/>
      <c r="S207" s="249"/>
      <c r="T207" s="249"/>
      <c r="U207" s="249"/>
      <c r="V207" s="249"/>
      <c r="W207" s="249"/>
    </row>
    <row r="208" spans="1:23" ht="15" hidden="1" customHeight="1" x14ac:dyDescent="0.3">
      <c r="A208" s="441" t="s">
        <v>537</v>
      </c>
      <c r="B208" s="441"/>
      <c r="C208" s="441"/>
      <c r="D208" s="441"/>
      <c r="E208" s="441"/>
      <c r="F208" s="441"/>
      <c r="G208" s="441"/>
      <c r="H208" s="441"/>
      <c r="I208" s="441"/>
      <c r="J208" s="441"/>
      <c r="K208" s="441"/>
      <c r="L208" s="441"/>
      <c r="M208" s="441"/>
      <c r="N208" s="441"/>
      <c r="O208" s="441"/>
      <c r="P208" s="441"/>
      <c r="Q208" s="197"/>
      <c r="R208" s="441"/>
      <c r="S208" s="441"/>
      <c r="T208" s="441"/>
      <c r="U208" s="441"/>
      <c r="V208" s="441"/>
      <c r="W208" s="441"/>
    </row>
    <row r="209" spans="1:23" ht="15.4" customHeight="1" x14ac:dyDescent="0.3">
      <c r="A209" s="441"/>
      <c r="B209" s="441"/>
      <c r="C209" s="441"/>
      <c r="D209" s="441"/>
      <c r="E209" s="441"/>
      <c r="F209" s="441"/>
      <c r="G209" s="441"/>
      <c r="H209" s="441"/>
      <c r="I209" s="441"/>
      <c r="J209" s="441"/>
      <c r="K209" s="441"/>
      <c r="L209" s="441"/>
      <c r="M209" s="441"/>
      <c r="N209" s="441"/>
      <c r="O209" s="441"/>
      <c r="P209" s="441"/>
      <c r="Q209" s="441"/>
      <c r="R209" s="441"/>
      <c r="S209" s="441"/>
      <c r="T209" s="441"/>
      <c r="U209" s="441"/>
      <c r="V209" s="441"/>
      <c r="W209" s="441"/>
    </row>
    <row r="210" spans="1:23" ht="15.4" customHeight="1" x14ac:dyDescent="0.25">
      <c r="A210" s="783" t="s">
        <v>187</v>
      </c>
      <c r="B210" s="783"/>
      <c r="C210" s="783"/>
      <c r="D210" s="783"/>
      <c r="E210" s="783"/>
      <c r="F210" s="783"/>
      <c r="G210" s="783"/>
      <c r="H210" s="441"/>
      <c r="I210" s="441"/>
      <c r="J210" s="441"/>
      <c r="K210" s="441"/>
      <c r="L210" s="441"/>
      <c r="M210" s="441"/>
      <c r="N210" s="441"/>
      <c r="O210" s="441"/>
      <c r="P210" s="441"/>
      <c r="Q210" s="441"/>
      <c r="R210" s="441"/>
      <c r="S210" s="441"/>
      <c r="T210" s="441"/>
      <c r="U210" s="441"/>
      <c r="V210" s="441"/>
      <c r="W210" s="441"/>
    </row>
    <row r="211" spans="1:23" ht="15.4" customHeight="1" x14ac:dyDescent="0.25">
      <c r="A211" s="441"/>
      <c r="B211" s="441"/>
      <c r="C211" s="784" t="s">
        <v>339</v>
      </c>
      <c r="D211" s="784"/>
      <c r="E211" s="784"/>
      <c r="F211" s="784"/>
      <c r="G211" s="441"/>
      <c r="H211" s="441"/>
      <c r="I211" s="441"/>
      <c r="J211" s="441"/>
      <c r="K211" s="441"/>
      <c r="L211" s="441"/>
      <c r="M211" s="441"/>
      <c r="N211" s="441"/>
      <c r="O211" s="441"/>
      <c r="P211" s="441"/>
      <c r="Q211" s="441"/>
      <c r="R211" s="441"/>
      <c r="S211" s="441"/>
      <c r="T211" s="441"/>
      <c r="U211" s="441"/>
      <c r="V211" s="441"/>
      <c r="W211" s="441"/>
    </row>
    <row r="212" spans="1:23" ht="15" hidden="1" customHeight="1" x14ac:dyDescent="0.3">
      <c r="A212" s="441" t="s">
        <v>1063</v>
      </c>
      <c r="B212" s="441"/>
      <c r="C212" s="441"/>
      <c r="D212" s="441"/>
      <c r="E212" s="441"/>
      <c r="F212" s="441" t="s">
        <v>115</v>
      </c>
      <c r="G212" s="441"/>
      <c r="H212" s="441"/>
      <c r="I212" s="441"/>
      <c r="J212" s="441"/>
      <c r="K212" s="441"/>
      <c r="L212" s="441"/>
      <c r="M212" s="441"/>
      <c r="N212" s="441"/>
      <c r="O212" s="441"/>
      <c r="P212" s="441"/>
      <c r="Q212" s="441"/>
      <c r="R212" s="441"/>
      <c r="S212" s="441"/>
      <c r="T212" s="441"/>
      <c r="U212" s="441"/>
      <c r="V212" s="441"/>
      <c r="W212" s="441"/>
    </row>
    <row r="213" spans="1:23" ht="45.75" customHeight="1" x14ac:dyDescent="0.25">
      <c r="A213" s="788" t="s">
        <v>528</v>
      </c>
      <c r="B213" s="788" t="s">
        <v>435</v>
      </c>
      <c r="C213" s="793" t="s">
        <v>66</v>
      </c>
      <c r="D213" s="793"/>
      <c r="E213" s="793"/>
      <c r="F213" s="793"/>
      <c r="G213" s="430" t="s">
        <v>483</v>
      </c>
      <c r="H213" s="276" t="s">
        <v>1037</v>
      </c>
      <c r="I213" s="283" t="s">
        <v>591</v>
      </c>
      <c r="J213" s="64"/>
      <c r="K213" s="64"/>
      <c r="L213" s="64"/>
      <c r="M213" s="64"/>
      <c r="N213" s="64"/>
      <c r="O213" s="441"/>
      <c r="P213" s="441"/>
      <c r="Q213" s="441"/>
      <c r="R213" s="441"/>
      <c r="S213" s="441"/>
      <c r="T213" s="441"/>
      <c r="U213" s="441"/>
      <c r="V213" s="441"/>
      <c r="W213" s="441"/>
    </row>
    <row r="214" spans="1:23" ht="15.4" customHeight="1" x14ac:dyDescent="0.25">
      <c r="A214" s="788"/>
      <c r="B214" s="788"/>
      <c r="C214" s="270" t="s">
        <v>941</v>
      </c>
      <c r="D214" s="270">
        <v>3</v>
      </c>
      <c r="E214" s="270">
        <v>7</v>
      </c>
      <c r="F214" s="270" t="s">
        <v>619</v>
      </c>
      <c r="G214" s="430">
        <f>$C$1+$C$2</f>
        <v>2.9483703E-2</v>
      </c>
      <c r="H214" s="276">
        <f>IF(G214&lt;D214,1,IF(G214&gt;=15,0,HLOOKUP(G214,D214:E214,1)))</f>
        <v>1</v>
      </c>
      <c r="I214" s="283">
        <f>IF(G214&lt;1,1,IF(G214&lt;3,3,IF(G214&lt;7,7,IF(G214&gt;=15,0,IF(G214&gt;=7,15,0)))))</f>
        <v>1</v>
      </c>
      <c r="J214" s="441"/>
      <c r="K214" s="441"/>
      <c r="L214" s="441"/>
      <c r="M214" s="441"/>
      <c r="N214" s="441"/>
      <c r="O214" s="441"/>
      <c r="P214" s="441"/>
      <c r="Q214" s="441"/>
      <c r="R214" s="441"/>
      <c r="S214" s="441"/>
      <c r="T214" s="441"/>
      <c r="U214" s="441"/>
      <c r="V214" s="441"/>
      <c r="W214" s="441"/>
    </row>
    <row r="215" spans="1:23" ht="15.4" customHeight="1" x14ac:dyDescent="0.3">
      <c r="A215" s="297">
        <v>1</v>
      </c>
      <c r="B215" s="508" t="str">
        <f t="shared" ref="B215:B219" si="25">B48</f>
        <v>Công trình dân dụng</v>
      </c>
      <c r="C215" s="465">
        <v>6.5</v>
      </c>
      <c r="D215" s="465">
        <v>4.7</v>
      </c>
      <c r="E215" s="465">
        <v>4.2</v>
      </c>
      <c r="F215" s="45">
        <v>3.6</v>
      </c>
      <c r="G215" s="614">
        <f t="shared" ref="G215:G219" si="26">IF(I$214=H$214,H215,ROUND(H215-((H215-I215)/(I$214-H$214))*(G$214-H$214),3))</f>
        <v>6.5</v>
      </c>
      <c r="H215" s="469">
        <f t="shared" ref="H215:H219" si="27">IF(H$214=1,C215,IF(H$214=3,D215,IF(H$214=7,E215,IF(H$214=15,F215,0))))</f>
        <v>6.5</v>
      </c>
      <c r="I215" s="477">
        <f t="shared" ref="I215:I219" si="28">IF(I$214=1,C215,IF(I$214=3,D215,IF(I$214=7,E215,IF(I$214=15,F215,0))))</f>
        <v>6.5</v>
      </c>
      <c r="J215" s="249"/>
      <c r="K215" s="249"/>
      <c r="L215" s="249"/>
      <c r="M215" s="249"/>
      <c r="N215" s="249"/>
      <c r="O215" s="249"/>
      <c r="P215" s="249"/>
      <c r="Q215" s="249"/>
      <c r="R215" s="249"/>
      <c r="S215" s="249"/>
      <c r="T215" s="249"/>
      <c r="U215" s="249"/>
      <c r="V215" s="249"/>
      <c r="W215" s="249"/>
    </row>
    <row r="216" spans="1:23" ht="15.4" customHeight="1" x14ac:dyDescent="0.3">
      <c r="A216" s="297">
        <v>2</v>
      </c>
      <c r="B216" s="508" t="str">
        <f t="shared" si="25"/>
        <v>Công trình công nghiệp</v>
      </c>
      <c r="C216" s="465">
        <v>6.7</v>
      </c>
      <c r="D216" s="465">
        <v>4.8</v>
      </c>
      <c r="E216" s="465">
        <v>4.3</v>
      </c>
      <c r="F216" s="45">
        <v>3.8</v>
      </c>
      <c r="G216" s="614">
        <f t="shared" si="26"/>
        <v>6.7</v>
      </c>
      <c r="H216" s="469">
        <f t="shared" si="27"/>
        <v>6.7</v>
      </c>
      <c r="I216" s="477">
        <f t="shared" si="28"/>
        <v>6.7</v>
      </c>
      <c r="J216" s="249"/>
      <c r="K216" s="249"/>
      <c r="L216" s="249"/>
      <c r="M216" s="249"/>
      <c r="N216" s="249"/>
      <c r="O216" s="249"/>
      <c r="P216" s="249"/>
      <c r="Q216" s="249"/>
      <c r="R216" s="249"/>
      <c r="S216" s="249"/>
      <c r="T216" s="249"/>
      <c r="U216" s="249"/>
      <c r="V216" s="249"/>
      <c r="W216" s="249"/>
    </row>
    <row r="217" spans="1:23" ht="15.4" customHeight="1" x14ac:dyDescent="0.3">
      <c r="A217" s="297">
        <v>3</v>
      </c>
      <c r="B217" s="508" t="str">
        <f t="shared" si="25"/>
        <v>Công trình giao thông</v>
      </c>
      <c r="C217" s="465">
        <v>5.4</v>
      </c>
      <c r="D217" s="465">
        <v>3.6</v>
      </c>
      <c r="E217" s="465">
        <v>2.7</v>
      </c>
      <c r="F217" s="45">
        <v>2.5</v>
      </c>
      <c r="G217" s="614">
        <f t="shared" si="26"/>
        <v>5.4</v>
      </c>
      <c r="H217" s="469">
        <f t="shared" si="27"/>
        <v>5.4</v>
      </c>
      <c r="I217" s="477">
        <f t="shared" si="28"/>
        <v>5.4</v>
      </c>
      <c r="J217" s="249"/>
      <c r="K217" s="249"/>
      <c r="L217" s="249"/>
      <c r="M217" s="249"/>
      <c r="N217" s="249"/>
      <c r="O217" s="249"/>
      <c r="P217" s="249"/>
      <c r="Q217" s="249"/>
      <c r="R217" s="249"/>
      <c r="S217" s="249"/>
      <c r="T217" s="249"/>
      <c r="U217" s="249"/>
      <c r="V217" s="249"/>
      <c r="W217" s="249"/>
    </row>
    <row r="218" spans="1:23" ht="15.4" customHeight="1" x14ac:dyDescent="0.3">
      <c r="A218" s="297">
        <v>4</v>
      </c>
      <c r="B218" s="508" t="str">
        <f t="shared" si="25"/>
        <v>Công trình nông nghiệp và phát triển nông thôn</v>
      </c>
      <c r="C218" s="465">
        <v>6.2</v>
      </c>
      <c r="D218" s="465">
        <v>4.4000000000000004</v>
      </c>
      <c r="E218" s="465">
        <v>3.9</v>
      </c>
      <c r="F218" s="45">
        <v>3.6</v>
      </c>
      <c r="G218" s="614">
        <f t="shared" si="26"/>
        <v>6.2</v>
      </c>
      <c r="H218" s="469">
        <f t="shared" si="27"/>
        <v>6.2</v>
      </c>
      <c r="I218" s="477">
        <f t="shared" si="28"/>
        <v>6.2</v>
      </c>
      <c r="J218" s="249"/>
      <c r="K218" s="249"/>
      <c r="L218" s="249"/>
      <c r="M218" s="249"/>
      <c r="N218" s="249"/>
      <c r="O218" s="249"/>
      <c r="P218" s="249"/>
      <c r="Q218" s="249"/>
      <c r="R218" s="249"/>
      <c r="S218" s="249"/>
      <c r="T218" s="249"/>
      <c r="U218" s="249"/>
      <c r="V218" s="249"/>
      <c r="W218" s="249"/>
    </row>
    <row r="219" spans="1:23" ht="15.4" customHeight="1" x14ac:dyDescent="0.3">
      <c r="A219" s="297">
        <v>5</v>
      </c>
      <c r="B219" s="508" t="str">
        <f t="shared" si="25"/>
        <v>Công trình hạ tầng kỹ thuật</v>
      </c>
      <c r="C219" s="465">
        <v>5.8</v>
      </c>
      <c r="D219" s="465">
        <v>4.2</v>
      </c>
      <c r="E219" s="465">
        <v>3.4</v>
      </c>
      <c r="F219" s="45">
        <v>3</v>
      </c>
      <c r="G219" s="614">
        <f t="shared" si="26"/>
        <v>5.8</v>
      </c>
      <c r="H219" s="469">
        <f t="shared" si="27"/>
        <v>5.8</v>
      </c>
      <c r="I219" s="477">
        <f t="shared" si="28"/>
        <v>5.8</v>
      </c>
      <c r="J219" s="249"/>
      <c r="K219" s="249"/>
      <c r="L219" s="249"/>
      <c r="M219" s="249"/>
      <c r="N219" s="249"/>
      <c r="O219" s="249"/>
      <c r="P219" s="249"/>
      <c r="Q219" s="249"/>
      <c r="R219" s="249"/>
      <c r="S219" s="249"/>
      <c r="T219" s="249"/>
      <c r="U219" s="249"/>
      <c r="V219" s="249"/>
      <c r="W219" s="249"/>
    </row>
    <row r="220" spans="1:23" ht="15" hidden="1" customHeight="1" x14ac:dyDescent="0.3">
      <c r="A220" s="441" t="s">
        <v>176</v>
      </c>
      <c r="B220" s="441"/>
      <c r="C220" s="441"/>
      <c r="D220" s="441"/>
      <c r="E220" s="441"/>
      <c r="F220" s="441"/>
      <c r="G220" s="441"/>
      <c r="H220" s="441"/>
      <c r="I220" s="441"/>
      <c r="J220" s="441"/>
      <c r="K220" s="441"/>
      <c r="L220" s="441"/>
      <c r="M220" s="441"/>
      <c r="N220" s="441"/>
      <c r="O220" s="441"/>
      <c r="P220" s="441"/>
      <c r="Q220" s="441"/>
      <c r="R220" s="441"/>
      <c r="S220" s="441"/>
      <c r="T220" s="441"/>
      <c r="U220" s="441"/>
      <c r="V220" s="441"/>
      <c r="W220" s="441"/>
    </row>
    <row r="221" spans="1:23" ht="15.4" customHeight="1" x14ac:dyDescent="0.3">
      <c r="A221" s="441"/>
      <c r="B221" s="441"/>
      <c r="C221" s="441"/>
      <c r="D221" s="441"/>
      <c r="E221" s="441"/>
      <c r="F221" s="441"/>
      <c r="G221" s="441"/>
      <c r="H221" s="441"/>
      <c r="I221" s="441"/>
      <c r="J221" s="441"/>
      <c r="K221" s="441"/>
      <c r="L221" s="441"/>
      <c r="M221" s="441"/>
      <c r="N221" s="441"/>
      <c r="O221" s="441"/>
      <c r="P221" s="441"/>
      <c r="Q221" s="441"/>
      <c r="R221" s="441"/>
      <c r="S221" s="441"/>
      <c r="T221" s="441"/>
      <c r="U221" s="441"/>
      <c r="V221" s="441"/>
      <c r="W221" s="441"/>
    </row>
    <row r="222" spans="1:23" ht="15.4" customHeight="1" x14ac:dyDescent="0.25">
      <c r="A222" s="787" t="s">
        <v>438</v>
      </c>
      <c r="B222" s="787"/>
      <c r="C222" s="787"/>
      <c r="D222" s="787"/>
      <c r="E222" s="787"/>
      <c r="F222" s="787"/>
      <c r="G222" s="787"/>
      <c r="H222" s="441"/>
      <c r="I222" s="441"/>
      <c r="J222" s="441"/>
      <c r="K222" s="441"/>
      <c r="L222" s="441"/>
      <c r="M222" s="441"/>
      <c r="N222" s="441"/>
      <c r="O222" s="441"/>
      <c r="P222" s="441"/>
      <c r="Q222" s="441"/>
      <c r="R222" s="441"/>
      <c r="S222" s="441"/>
      <c r="T222" s="441"/>
      <c r="U222" s="441"/>
      <c r="V222" s="441"/>
      <c r="W222" s="441"/>
    </row>
    <row r="223" spans="1:23" ht="15.4" customHeight="1" x14ac:dyDescent="0.25">
      <c r="A223" s="441"/>
      <c r="B223" s="441"/>
      <c r="C223" s="441"/>
      <c r="D223" s="441"/>
      <c r="E223" s="441"/>
      <c r="F223" s="441"/>
      <c r="G223" s="441"/>
      <c r="H223" s="441"/>
      <c r="I223" s="441"/>
      <c r="J223" s="673" t="s">
        <v>339</v>
      </c>
      <c r="K223" s="673"/>
      <c r="L223" s="673"/>
      <c r="M223" s="673"/>
      <c r="N223" s="466"/>
      <c r="O223" s="441"/>
      <c r="P223" s="441"/>
      <c r="Q223" s="441"/>
      <c r="R223" s="441"/>
      <c r="S223" s="441"/>
      <c r="T223" s="441"/>
      <c r="U223" s="441"/>
      <c r="V223" s="441"/>
      <c r="W223" s="441"/>
    </row>
    <row r="224" spans="1:23" ht="15" hidden="1" customHeight="1" x14ac:dyDescent="0.3">
      <c r="A224" s="441" t="s">
        <v>13</v>
      </c>
      <c r="B224" s="441"/>
      <c r="C224" s="441"/>
      <c r="D224" s="441"/>
      <c r="E224" s="441"/>
      <c r="F224" s="441"/>
      <c r="G224" s="441"/>
      <c r="H224" s="441"/>
      <c r="I224" s="441"/>
      <c r="J224" s="441"/>
      <c r="K224" s="441"/>
      <c r="L224" s="441"/>
      <c r="M224" s="441" t="s">
        <v>115</v>
      </c>
      <c r="N224" s="441"/>
      <c r="O224" s="441"/>
      <c r="P224" s="441"/>
      <c r="Q224" s="441"/>
      <c r="R224" s="441"/>
      <c r="S224" s="441"/>
      <c r="T224" s="441"/>
      <c r="U224" s="441"/>
      <c r="V224" s="441"/>
      <c r="W224" s="441"/>
    </row>
    <row r="225" spans="1:23" ht="29.25" customHeight="1" x14ac:dyDescent="0.25">
      <c r="A225" s="788" t="s">
        <v>528</v>
      </c>
      <c r="B225" s="793" t="s">
        <v>17</v>
      </c>
      <c r="C225" s="788" t="s">
        <v>402</v>
      </c>
      <c r="D225" s="788"/>
      <c r="E225" s="788"/>
      <c r="F225" s="788"/>
      <c r="G225" s="788"/>
      <c r="H225" s="788"/>
      <c r="I225" s="788"/>
      <c r="J225" s="788"/>
      <c r="K225" s="788"/>
      <c r="L225" s="788"/>
      <c r="M225" s="788"/>
      <c r="N225" s="430" t="s">
        <v>483</v>
      </c>
      <c r="O225" s="276" t="s">
        <v>1037</v>
      </c>
      <c r="P225" s="283" t="s">
        <v>591</v>
      </c>
      <c r="Q225" s="441"/>
      <c r="R225" s="441"/>
      <c r="S225" s="441"/>
      <c r="T225" s="441"/>
      <c r="U225" s="441"/>
      <c r="V225" s="441"/>
      <c r="W225" s="441"/>
    </row>
    <row r="226" spans="1:23" ht="15.4" customHeight="1" x14ac:dyDescent="0.25">
      <c r="A226" s="788"/>
      <c r="B226" s="793"/>
      <c r="C226" s="233" t="s">
        <v>126</v>
      </c>
      <c r="D226" s="233">
        <v>20</v>
      </c>
      <c r="E226" s="233">
        <v>50</v>
      </c>
      <c r="F226" s="233">
        <v>100</v>
      </c>
      <c r="G226" s="270">
        <v>200</v>
      </c>
      <c r="H226" s="270">
        <v>500</v>
      </c>
      <c r="I226" s="233">
        <v>1000</v>
      </c>
      <c r="J226" s="233">
        <v>2000</v>
      </c>
      <c r="K226" s="233">
        <v>5000</v>
      </c>
      <c r="L226" s="233">
        <v>8000</v>
      </c>
      <c r="M226" s="233">
        <v>10000</v>
      </c>
      <c r="N226" s="430">
        <f>$C$1</f>
        <v>2.9483703E-2</v>
      </c>
      <c r="O226" s="276">
        <f>IF(N226&lt;D226,10,IF(N226&gt;M226,M226,HLOOKUP(N226,D226:M226,1)))</f>
        <v>10</v>
      </c>
      <c r="P226" s="283">
        <f>IF(N226&lt;10,10,IF(N226&lt;20,20,IF(N226&gt;M226,M226,INDEX(D226:M226,MATCH(N226,D226:M226,1)+1))))</f>
        <v>10</v>
      </c>
      <c r="Q226" s="441"/>
      <c r="R226" s="441"/>
      <c r="S226" s="441"/>
      <c r="T226" s="441"/>
      <c r="U226" s="441"/>
      <c r="V226" s="441"/>
      <c r="W226" s="441"/>
    </row>
    <row r="227" spans="1:23" ht="15.4" customHeight="1" x14ac:dyDescent="0.3">
      <c r="A227" s="500">
        <v>1</v>
      </c>
      <c r="B227" s="325" t="str">
        <f>B48</f>
        <v>Công trình dân dụng</v>
      </c>
      <c r="C227" s="426"/>
      <c r="D227" s="426"/>
      <c r="E227" s="426"/>
      <c r="F227" s="426"/>
      <c r="G227" s="426"/>
      <c r="H227" s="426"/>
      <c r="I227" s="426"/>
      <c r="J227" s="426"/>
      <c r="K227" s="426"/>
      <c r="L227" s="426"/>
      <c r="M227" s="392"/>
      <c r="N227" s="39"/>
      <c r="O227" s="39"/>
      <c r="P227" s="39"/>
      <c r="Q227" s="441"/>
      <c r="R227" s="441"/>
      <c r="S227" s="441"/>
      <c r="T227" s="441"/>
      <c r="U227" s="441"/>
      <c r="V227" s="441"/>
      <c r="W227" s="441"/>
    </row>
    <row r="228" spans="1:23" ht="15.4" customHeight="1" x14ac:dyDescent="0.25">
      <c r="A228" s="297" t="s">
        <v>1087</v>
      </c>
      <c r="B228" s="794" t="s">
        <v>731</v>
      </c>
      <c r="C228" s="795"/>
      <c r="D228" s="795"/>
      <c r="E228" s="795"/>
      <c r="F228" s="795"/>
      <c r="G228" s="795"/>
      <c r="H228" s="795"/>
      <c r="I228" s="795"/>
      <c r="J228" s="795"/>
      <c r="K228" s="795"/>
      <c r="L228" s="795"/>
      <c r="M228" s="796"/>
      <c r="N228" s="15"/>
      <c r="O228" s="508"/>
      <c r="P228" s="508"/>
      <c r="Q228" s="249"/>
      <c r="R228" s="249"/>
      <c r="S228" s="249"/>
      <c r="T228" s="249"/>
      <c r="U228" s="249"/>
      <c r="V228" s="249"/>
      <c r="W228" s="249" t="s">
        <v>1101</v>
      </c>
    </row>
    <row r="229" spans="1:23" ht="15.4" customHeight="1" x14ac:dyDescent="0.25">
      <c r="A229" s="297" t="s">
        <v>347</v>
      </c>
      <c r="B229" s="508" t="s">
        <v>241</v>
      </c>
      <c r="C229" s="465">
        <v>3.22</v>
      </c>
      <c r="D229" s="465">
        <v>2.81</v>
      </c>
      <c r="E229" s="465">
        <v>2.36</v>
      </c>
      <c r="F229" s="465">
        <v>2.15</v>
      </c>
      <c r="G229" s="465">
        <v>1.96</v>
      </c>
      <c r="H229" s="465">
        <v>1.65</v>
      </c>
      <c r="I229" s="465">
        <v>1.36</v>
      </c>
      <c r="J229" s="465">
        <v>1.1599999999999999</v>
      </c>
      <c r="K229" s="465">
        <v>0.89</v>
      </c>
      <c r="L229" s="465">
        <v>0.68</v>
      </c>
      <c r="M229" s="465">
        <v>0.61</v>
      </c>
      <c r="N229" s="150">
        <f t="shared" ref="N229:N233" si="29">IF(P$226=O$226,O229,IF(O229="-",O229,ROUND(O229-((O229-P229)/(P$226-O$226))*(N$226-O$226),3)))</f>
        <v>3.22</v>
      </c>
      <c r="O229" s="469">
        <f>IF(O$226=10,C229,HLOOKUP($O$226,$D$226:$M$291,4,TRUE))</f>
        <v>3.22</v>
      </c>
      <c r="P229" s="477">
        <f>IF(P$226=10,C229,HLOOKUP($P$226,$D$226:$M$291,4,TRUE))</f>
        <v>3.22</v>
      </c>
      <c r="Q229" s="249"/>
      <c r="R229" s="93" t="str">
        <f t="shared" ref="R229:R233" si="30">$B$227</f>
        <v>Công trình dân dụng</v>
      </c>
      <c r="S229" s="249" t="str">
        <f t="shared" ref="S229:S233" si="31">$W$230</f>
        <v>Thiết kế 3 bước</v>
      </c>
      <c r="T229" s="93" t="str">
        <f t="shared" ref="T229:T233" si="32">R229&amp;S229&amp;B229</f>
        <v>Công trình dân dụngThiết kế 3 bướcCấp đặc biệt</v>
      </c>
      <c r="U229" s="413">
        <f t="shared" ref="U229:U233" si="33">N229</f>
        <v>3.22</v>
      </c>
      <c r="V229" s="249"/>
      <c r="W229" s="249" t="s">
        <v>687</v>
      </c>
    </row>
    <row r="230" spans="1:23" ht="15.4" customHeight="1" x14ac:dyDescent="0.25">
      <c r="A230" s="297" t="s">
        <v>399</v>
      </c>
      <c r="B230" s="508" t="s">
        <v>449</v>
      </c>
      <c r="C230" s="465">
        <v>2.93</v>
      </c>
      <c r="D230" s="465">
        <v>2.5499999999999998</v>
      </c>
      <c r="E230" s="465">
        <v>2.14</v>
      </c>
      <c r="F230" s="465">
        <v>1.94</v>
      </c>
      <c r="G230" s="465">
        <v>1.78</v>
      </c>
      <c r="H230" s="465">
        <v>1.5</v>
      </c>
      <c r="I230" s="465">
        <v>1.22</v>
      </c>
      <c r="J230" s="465">
        <v>1.05</v>
      </c>
      <c r="K230" s="465">
        <v>0.8</v>
      </c>
      <c r="L230" s="465">
        <v>0.61</v>
      </c>
      <c r="M230" s="465">
        <v>0.55000000000000004</v>
      </c>
      <c r="N230" s="150">
        <f t="shared" si="29"/>
        <v>2.93</v>
      </c>
      <c r="O230" s="469">
        <f>IF(O$226=10,C230,HLOOKUP($O$226,$D$226:$M$291,5,TRUE))</f>
        <v>2.93</v>
      </c>
      <c r="P230" s="477">
        <f>IF(P$226=10,C230,HLOOKUP($P$226,$D$226:$M$291,5,TRUE))</f>
        <v>2.93</v>
      </c>
      <c r="Q230" s="249"/>
      <c r="R230" s="93" t="str">
        <f t="shared" si="30"/>
        <v>Công trình dân dụng</v>
      </c>
      <c r="S230" s="249" t="str">
        <f t="shared" si="31"/>
        <v>Thiết kế 3 bước</v>
      </c>
      <c r="T230" s="93" t="str">
        <f t="shared" si="32"/>
        <v>Công trình dân dụngThiết kế 3 bướcCấp I</v>
      </c>
      <c r="U230" s="413">
        <f t="shared" si="33"/>
        <v>2.93</v>
      </c>
      <c r="V230" s="249"/>
      <c r="W230" s="249" t="s">
        <v>291</v>
      </c>
    </row>
    <row r="231" spans="1:23" ht="15.4" customHeight="1" x14ac:dyDescent="0.25">
      <c r="A231" s="297" t="s">
        <v>961</v>
      </c>
      <c r="B231" s="508" t="s">
        <v>830</v>
      </c>
      <c r="C231" s="465">
        <v>2.67</v>
      </c>
      <c r="D231" s="465">
        <v>2.33</v>
      </c>
      <c r="E231" s="465">
        <v>1.96</v>
      </c>
      <c r="F231" s="465">
        <v>1.77</v>
      </c>
      <c r="G231" s="465">
        <v>1.62</v>
      </c>
      <c r="H231" s="465">
        <v>1.37</v>
      </c>
      <c r="I231" s="465">
        <v>1.1100000000000001</v>
      </c>
      <c r="J231" s="465">
        <v>0.94</v>
      </c>
      <c r="K231" s="465">
        <v>0.73</v>
      </c>
      <c r="L231" s="465">
        <v>0.55000000000000004</v>
      </c>
      <c r="M231" s="465">
        <v>0.5</v>
      </c>
      <c r="N231" s="150">
        <f t="shared" si="29"/>
        <v>2.67</v>
      </c>
      <c r="O231" s="469">
        <f>IF(O$226=10,C231,HLOOKUP($O$226,$D$226:$M$291,6,TRUE))</f>
        <v>2.67</v>
      </c>
      <c r="P231" s="477">
        <f>IF(P$226=10,C231,HLOOKUP($P$226,$D$226:$M$291,6,TRUE))</f>
        <v>2.67</v>
      </c>
      <c r="Q231" s="249"/>
      <c r="R231" s="93" t="str">
        <f t="shared" si="30"/>
        <v>Công trình dân dụng</v>
      </c>
      <c r="S231" s="249" t="str">
        <f t="shared" si="31"/>
        <v>Thiết kế 3 bước</v>
      </c>
      <c r="T231" s="93" t="str">
        <f t="shared" si="32"/>
        <v>Công trình dân dụngThiết kế 3 bướcCấp II</v>
      </c>
      <c r="U231" s="413">
        <f t="shared" si="33"/>
        <v>2.67</v>
      </c>
      <c r="V231" s="249"/>
      <c r="W231" s="249"/>
    </row>
    <row r="232" spans="1:23" ht="15.4" customHeight="1" x14ac:dyDescent="0.25">
      <c r="A232" s="297" t="s">
        <v>434</v>
      </c>
      <c r="B232" s="508" t="s">
        <v>479</v>
      </c>
      <c r="C232" s="465">
        <v>2.36</v>
      </c>
      <c r="D232" s="465">
        <v>2.0699999999999998</v>
      </c>
      <c r="E232" s="465">
        <v>1.74</v>
      </c>
      <c r="F232" s="465">
        <v>1.57</v>
      </c>
      <c r="G232" s="465">
        <v>1.43</v>
      </c>
      <c r="H232" s="465">
        <v>1.21</v>
      </c>
      <c r="I232" s="465">
        <v>0.98</v>
      </c>
      <c r="J232" s="465">
        <v>0.83</v>
      </c>
      <c r="K232" s="465">
        <v>0.64</v>
      </c>
      <c r="L232" s="465">
        <v>0.48</v>
      </c>
      <c r="M232" s="465">
        <v>0.44</v>
      </c>
      <c r="N232" s="150">
        <f t="shared" si="29"/>
        <v>2.36</v>
      </c>
      <c r="O232" s="469">
        <f>IF(O$226=10,C232,HLOOKUP($O$226,$D$226:$M$291,7,TRUE))</f>
        <v>2.36</v>
      </c>
      <c r="P232" s="477">
        <f>IF(P$226=10,C232,HLOOKUP($P$226,$D$226:$M$291,7,TRUE))</f>
        <v>2.36</v>
      </c>
      <c r="Q232" s="249"/>
      <c r="R232" s="93" t="str">
        <f t="shared" si="30"/>
        <v>Công trình dân dụng</v>
      </c>
      <c r="S232" s="249" t="str">
        <f t="shared" si="31"/>
        <v>Thiết kế 3 bước</v>
      </c>
      <c r="T232" s="93" t="str">
        <f t="shared" si="32"/>
        <v>Công trình dân dụngThiết kế 3 bướcCấp III</v>
      </c>
      <c r="U232" s="413">
        <f t="shared" si="33"/>
        <v>2.36</v>
      </c>
      <c r="V232" s="249"/>
      <c r="W232" s="249"/>
    </row>
    <row r="233" spans="1:23" ht="15.4" customHeight="1" x14ac:dyDescent="0.25">
      <c r="A233" s="297" t="s">
        <v>992</v>
      </c>
      <c r="B233" s="508" t="s">
        <v>24</v>
      </c>
      <c r="C233" s="465">
        <v>2.0699999999999998</v>
      </c>
      <c r="D233" s="465">
        <v>1.81</v>
      </c>
      <c r="E233" s="465">
        <v>1.48</v>
      </c>
      <c r="F233" s="465">
        <v>1.3</v>
      </c>
      <c r="G233" s="465">
        <v>1.06</v>
      </c>
      <c r="H233" s="465">
        <v>0.89</v>
      </c>
      <c r="I233" s="465" t="s">
        <v>610</v>
      </c>
      <c r="J233" s="465" t="s">
        <v>610</v>
      </c>
      <c r="K233" s="465" t="s">
        <v>610</v>
      </c>
      <c r="L233" s="465" t="s">
        <v>610</v>
      </c>
      <c r="M233" s="465" t="s">
        <v>610</v>
      </c>
      <c r="N233" s="150">
        <f t="shared" si="29"/>
        <v>2.0699999999999998</v>
      </c>
      <c r="O233" s="469">
        <f>IF(O$226=10,C233,HLOOKUP($O$226,$D$226:$M$291,8,TRUE))</f>
        <v>2.0699999999999998</v>
      </c>
      <c r="P233" s="477">
        <f>IF(P$226=10,C233,HLOOKUP($P$226,$D$226:$M$291,8,TRUE))</f>
        <v>2.0699999999999998</v>
      </c>
      <c r="Q233" s="249"/>
      <c r="R233" s="93" t="str">
        <f t="shared" si="30"/>
        <v>Công trình dân dụng</v>
      </c>
      <c r="S233" s="249" t="str">
        <f t="shared" si="31"/>
        <v>Thiết kế 3 bước</v>
      </c>
      <c r="T233" s="93" t="str">
        <f t="shared" si="32"/>
        <v>Công trình dân dụngThiết kế 3 bướcCấp IV</v>
      </c>
      <c r="U233" s="413">
        <f t="shared" si="33"/>
        <v>2.0699999999999998</v>
      </c>
      <c r="V233" s="249"/>
      <c r="W233" s="249"/>
    </row>
    <row r="234" spans="1:23" ht="15.4" customHeight="1" x14ac:dyDescent="0.25">
      <c r="A234" s="297" t="s">
        <v>519</v>
      </c>
      <c r="B234" s="794" t="s">
        <v>999</v>
      </c>
      <c r="C234" s="795"/>
      <c r="D234" s="795"/>
      <c r="E234" s="795"/>
      <c r="F234" s="795"/>
      <c r="G234" s="795"/>
      <c r="H234" s="795"/>
      <c r="I234" s="795"/>
      <c r="J234" s="795"/>
      <c r="K234" s="795"/>
      <c r="L234" s="795"/>
      <c r="M234" s="796"/>
      <c r="N234" s="15"/>
      <c r="O234" s="465"/>
      <c r="P234" s="465"/>
      <c r="Q234" s="249"/>
      <c r="R234" s="93"/>
      <c r="S234" s="249"/>
      <c r="T234" s="93"/>
      <c r="U234" s="413"/>
      <c r="V234" s="249"/>
      <c r="W234" s="249"/>
    </row>
    <row r="235" spans="1:23" ht="15.4" customHeight="1" x14ac:dyDescent="0.25">
      <c r="A235" s="297" t="s">
        <v>331</v>
      </c>
      <c r="B235" s="508" t="s">
        <v>241</v>
      </c>
      <c r="C235" s="465">
        <v>4.66</v>
      </c>
      <c r="D235" s="465">
        <v>4.05</v>
      </c>
      <c r="E235" s="465">
        <v>3.41</v>
      </c>
      <c r="F235" s="465">
        <v>3.1</v>
      </c>
      <c r="G235" s="465">
        <v>2.83</v>
      </c>
      <c r="H235" s="465">
        <v>2.39</v>
      </c>
      <c r="I235" s="465">
        <v>1.93</v>
      </c>
      <c r="J235" s="465">
        <v>1.65</v>
      </c>
      <c r="K235" s="465">
        <v>1.28</v>
      </c>
      <c r="L235" s="465">
        <v>0.99</v>
      </c>
      <c r="M235" s="465">
        <v>0.91</v>
      </c>
      <c r="N235" s="150">
        <f t="shared" ref="N235:N239" si="34">IF(P$226=O$226,O235,IF(O235="-",O235,ROUND(O235-((O235-P235)/(P$226-O$226))*(N$226-O$226),3)))</f>
        <v>4.66</v>
      </c>
      <c r="O235" s="469">
        <f>IF(O$226=10,C235,HLOOKUP($O$226,$D$226:$M$291,10,TRUE))</f>
        <v>4.66</v>
      </c>
      <c r="P235" s="477">
        <f>IF(P$226=10,C235,HLOOKUP($P$226,$D$226:$M$291,10,TRUE))</f>
        <v>4.66</v>
      </c>
      <c r="Q235" s="249"/>
      <c r="R235" s="93" t="str">
        <f t="shared" ref="R235:R239" si="35">$B$227</f>
        <v>Công trình dân dụng</v>
      </c>
      <c r="S235" s="249" t="str">
        <f t="shared" ref="S235:S239" si="36">$W$229</f>
        <v>Thiết kế 2 bước</v>
      </c>
      <c r="T235" s="93" t="str">
        <f t="shared" ref="T235:T239" si="37">R235&amp;S235&amp;B235</f>
        <v>Công trình dân dụngThiết kế 2 bướcCấp đặc biệt</v>
      </c>
      <c r="U235" s="413">
        <f t="shared" ref="U235:U239" si="38">N235</f>
        <v>4.66</v>
      </c>
      <c r="V235" s="249"/>
      <c r="W235" s="249"/>
    </row>
    <row r="236" spans="1:23" ht="15.4" customHeight="1" x14ac:dyDescent="0.25">
      <c r="A236" s="297" t="s">
        <v>885</v>
      </c>
      <c r="B236" s="508" t="s">
        <v>449</v>
      </c>
      <c r="C236" s="465">
        <v>4.22</v>
      </c>
      <c r="D236" s="465">
        <v>3.66</v>
      </c>
      <c r="E236" s="465">
        <v>3.1</v>
      </c>
      <c r="F236" s="465">
        <v>2.82</v>
      </c>
      <c r="G236" s="465">
        <v>2.57</v>
      </c>
      <c r="H236" s="465">
        <v>2.17</v>
      </c>
      <c r="I236" s="465">
        <v>1.76</v>
      </c>
      <c r="J236" s="465">
        <v>1.51</v>
      </c>
      <c r="K236" s="465">
        <v>1.1599999999999999</v>
      </c>
      <c r="L236" s="465">
        <v>0.9</v>
      </c>
      <c r="M236" s="465">
        <v>0.8</v>
      </c>
      <c r="N236" s="150">
        <f t="shared" si="34"/>
        <v>4.22</v>
      </c>
      <c r="O236" s="469">
        <f>IF(O$226=10,C236,HLOOKUP($O$226,$D$226:$M$291,11,TRUE))</f>
        <v>4.22</v>
      </c>
      <c r="P236" s="477">
        <f>IF(P$226=10,C236,HLOOKUP($P$226,$D$226:$M$291,11,TRUE))</f>
        <v>4.22</v>
      </c>
      <c r="Q236" s="249"/>
      <c r="R236" s="93" t="str">
        <f t="shared" si="35"/>
        <v>Công trình dân dụng</v>
      </c>
      <c r="S236" s="249" t="str">
        <f t="shared" si="36"/>
        <v>Thiết kế 2 bước</v>
      </c>
      <c r="T236" s="93" t="str">
        <f t="shared" si="37"/>
        <v>Công trình dân dụngThiết kế 2 bướcCấp I</v>
      </c>
      <c r="U236" s="413">
        <f t="shared" si="38"/>
        <v>4.22</v>
      </c>
      <c r="V236" s="249"/>
      <c r="W236" s="249"/>
    </row>
    <row r="237" spans="1:23" ht="15.4" customHeight="1" x14ac:dyDescent="0.25">
      <c r="A237" s="297" t="s">
        <v>358</v>
      </c>
      <c r="B237" s="508" t="s">
        <v>830</v>
      </c>
      <c r="C237" s="465">
        <v>3.85</v>
      </c>
      <c r="D237" s="465">
        <v>3.33</v>
      </c>
      <c r="E237" s="465">
        <v>2.8</v>
      </c>
      <c r="F237" s="465">
        <v>2.54</v>
      </c>
      <c r="G237" s="465">
        <v>2.34</v>
      </c>
      <c r="H237" s="465">
        <v>1.98</v>
      </c>
      <c r="I237" s="465">
        <v>1.61</v>
      </c>
      <c r="J237" s="465">
        <v>1.36</v>
      </c>
      <c r="K237" s="465">
        <v>1.06</v>
      </c>
      <c r="L237" s="465">
        <v>0.82</v>
      </c>
      <c r="M237" s="465">
        <v>0.72</v>
      </c>
      <c r="N237" s="150">
        <f t="shared" si="34"/>
        <v>3.85</v>
      </c>
      <c r="O237" s="469">
        <f>IF(O$226=10,C237,HLOOKUP($O$226,$D$226:$M$291,12,TRUE))</f>
        <v>3.85</v>
      </c>
      <c r="P237" s="477">
        <f>IF(P$226=10,C237,HLOOKUP($P$226,$D$226:$M$291,12,TRUE))</f>
        <v>3.85</v>
      </c>
      <c r="Q237" s="249"/>
      <c r="R237" s="93" t="str">
        <f t="shared" si="35"/>
        <v>Công trình dân dụng</v>
      </c>
      <c r="S237" s="249" t="str">
        <f t="shared" si="36"/>
        <v>Thiết kế 2 bước</v>
      </c>
      <c r="T237" s="93" t="str">
        <f t="shared" si="37"/>
        <v>Công trình dân dụngThiết kế 2 bướcCấp II</v>
      </c>
      <c r="U237" s="413">
        <f t="shared" si="38"/>
        <v>3.85</v>
      </c>
      <c r="V237" s="249"/>
      <c r="W237" s="249"/>
    </row>
    <row r="238" spans="1:23" ht="15.4" customHeight="1" x14ac:dyDescent="0.25">
      <c r="A238" s="297" t="s">
        <v>406</v>
      </c>
      <c r="B238" s="508" t="s">
        <v>479</v>
      </c>
      <c r="C238" s="465">
        <v>3.41</v>
      </c>
      <c r="D238" s="465">
        <v>2.95</v>
      </c>
      <c r="E238" s="465">
        <v>2.48</v>
      </c>
      <c r="F238" s="465">
        <v>2.25</v>
      </c>
      <c r="G238" s="465">
        <v>2.0699999999999998</v>
      </c>
      <c r="H238" s="465">
        <v>1.75</v>
      </c>
      <c r="I238" s="465">
        <v>1.43</v>
      </c>
      <c r="J238" s="465">
        <v>1.2</v>
      </c>
      <c r="K238" s="465">
        <v>0.94</v>
      </c>
      <c r="L238" s="465">
        <v>0.72</v>
      </c>
      <c r="M238" s="465">
        <v>0.63</v>
      </c>
      <c r="N238" s="150">
        <f t="shared" si="34"/>
        <v>3.41</v>
      </c>
      <c r="O238" s="469">
        <f>IF(O$226=10,C238,HLOOKUP($O$226,$D$226:$M$291,13,TRUE))</f>
        <v>3.41</v>
      </c>
      <c r="P238" s="477">
        <f>IF(P$226=10,C238,HLOOKUP($P$226,$D$226:$M$291,13,TRUE))</f>
        <v>3.41</v>
      </c>
      <c r="Q238" s="249"/>
      <c r="R238" s="93" t="str">
        <f t="shared" si="35"/>
        <v>Công trình dân dụng</v>
      </c>
      <c r="S238" s="249" t="str">
        <f t="shared" si="36"/>
        <v>Thiết kế 2 bước</v>
      </c>
      <c r="T238" s="93" t="str">
        <f t="shared" si="37"/>
        <v>Công trình dân dụngThiết kế 2 bướcCấp III</v>
      </c>
      <c r="U238" s="413">
        <f t="shared" si="38"/>
        <v>3.41</v>
      </c>
      <c r="V238" s="249"/>
      <c r="W238" s="249"/>
    </row>
    <row r="239" spans="1:23" ht="15.4" customHeight="1" x14ac:dyDescent="0.25">
      <c r="A239" s="297" t="s">
        <v>966</v>
      </c>
      <c r="B239" s="508" t="s">
        <v>24</v>
      </c>
      <c r="C239" s="465">
        <v>2.92</v>
      </c>
      <c r="D239" s="465">
        <v>2.5499999999999998</v>
      </c>
      <c r="E239" s="465">
        <v>2.12</v>
      </c>
      <c r="F239" s="465">
        <v>1.86</v>
      </c>
      <c r="G239" s="465">
        <v>1.51</v>
      </c>
      <c r="H239" s="465">
        <v>1.3</v>
      </c>
      <c r="I239" s="465" t="s">
        <v>610</v>
      </c>
      <c r="J239" s="465" t="s">
        <v>610</v>
      </c>
      <c r="K239" s="465" t="s">
        <v>610</v>
      </c>
      <c r="L239" s="465" t="s">
        <v>610</v>
      </c>
      <c r="M239" s="465" t="s">
        <v>610</v>
      </c>
      <c r="N239" s="150">
        <f t="shared" si="34"/>
        <v>2.92</v>
      </c>
      <c r="O239" s="469">
        <f>IF(O$226=10,C239,HLOOKUP($O$226,$D$226:$M$291,14,TRUE))</f>
        <v>2.92</v>
      </c>
      <c r="P239" s="477">
        <f>IF(P$226=10,C239,HLOOKUP($P$226,$D$226:$M$291,14,TRUE))</f>
        <v>2.92</v>
      </c>
      <c r="Q239" s="249"/>
      <c r="R239" s="93" t="str">
        <f t="shared" si="35"/>
        <v>Công trình dân dụng</v>
      </c>
      <c r="S239" s="249" t="str">
        <f t="shared" si="36"/>
        <v>Thiết kế 2 bước</v>
      </c>
      <c r="T239" s="93" t="str">
        <f t="shared" si="37"/>
        <v>Công trình dân dụngThiết kế 2 bướcCấp IV</v>
      </c>
      <c r="U239" s="413">
        <f t="shared" si="38"/>
        <v>2.92</v>
      </c>
      <c r="V239" s="249"/>
      <c r="W239" s="249"/>
    </row>
    <row r="240" spans="1:23" ht="15.4" customHeight="1" x14ac:dyDescent="0.3">
      <c r="A240" s="500">
        <v>2</v>
      </c>
      <c r="B240" s="325" t="str">
        <f>B49</f>
        <v>Công trình công nghiệp</v>
      </c>
      <c r="C240" s="584"/>
      <c r="D240" s="584"/>
      <c r="E240" s="584"/>
      <c r="F240" s="584"/>
      <c r="G240" s="584"/>
      <c r="H240" s="584"/>
      <c r="I240" s="584"/>
      <c r="J240" s="584"/>
      <c r="K240" s="584"/>
      <c r="L240" s="584"/>
      <c r="M240" s="549"/>
      <c r="N240" s="185"/>
      <c r="O240" s="17"/>
      <c r="P240" s="17"/>
      <c r="Q240" s="441"/>
      <c r="R240" s="441"/>
      <c r="S240" s="441"/>
      <c r="T240" s="252"/>
      <c r="U240" s="615"/>
      <c r="V240" s="441"/>
      <c r="W240" s="441"/>
    </row>
    <row r="241" spans="1:23" ht="15.4" customHeight="1" x14ac:dyDescent="0.25">
      <c r="A241" s="297" t="s">
        <v>604</v>
      </c>
      <c r="B241" s="794" t="s">
        <v>731</v>
      </c>
      <c r="C241" s="795"/>
      <c r="D241" s="795"/>
      <c r="E241" s="795"/>
      <c r="F241" s="795"/>
      <c r="G241" s="795"/>
      <c r="H241" s="795"/>
      <c r="I241" s="795"/>
      <c r="J241" s="795"/>
      <c r="K241" s="795"/>
      <c r="L241" s="795"/>
      <c r="M241" s="796"/>
      <c r="N241" s="15"/>
      <c r="O241" s="465"/>
      <c r="P241" s="465"/>
      <c r="Q241" s="249"/>
      <c r="R241" s="249"/>
      <c r="S241" s="249"/>
      <c r="T241" s="93"/>
      <c r="U241" s="413"/>
      <c r="V241" s="249"/>
      <c r="W241" s="249"/>
    </row>
    <row r="242" spans="1:23" ht="15.4" customHeight="1" x14ac:dyDescent="0.25">
      <c r="A242" s="297" t="s">
        <v>825</v>
      </c>
      <c r="B242" s="508" t="s">
        <v>241</v>
      </c>
      <c r="C242" s="465">
        <v>2.96</v>
      </c>
      <c r="D242" s="465">
        <v>2.73</v>
      </c>
      <c r="E242" s="465">
        <v>2.34</v>
      </c>
      <c r="F242" s="465">
        <v>2.13</v>
      </c>
      <c r="G242" s="465">
        <v>1.92</v>
      </c>
      <c r="H242" s="465">
        <v>1.76</v>
      </c>
      <c r="I242" s="465">
        <v>1.54</v>
      </c>
      <c r="J242" s="465">
        <v>1.3</v>
      </c>
      <c r="K242" s="465">
        <v>0.97</v>
      </c>
      <c r="L242" s="465">
        <v>0.79</v>
      </c>
      <c r="M242" s="465">
        <v>0.7</v>
      </c>
      <c r="N242" s="150">
        <f t="shared" ref="N242:N246" si="39">IF(P$226=O$226,O242,IF(O242="-",O242,ROUND(O242-((O242-P242)/(P$226-O$226))*(N$226-O$226),3)))</f>
        <v>2.96</v>
      </c>
      <c r="O242" s="469">
        <f>IF(O$226=10,C242,HLOOKUP($O$226,$D$226:$M$291,17,TRUE))</f>
        <v>2.96</v>
      </c>
      <c r="P242" s="477">
        <f>IF(P$226=10,C242,HLOOKUP($P$226,$D$226:$M$291,17,TRUE))</f>
        <v>2.96</v>
      </c>
      <c r="Q242" s="249"/>
      <c r="R242" s="93" t="str">
        <f t="shared" ref="R242:R246" si="40">$B$240</f>
        <v>Công trình công nghiệp</v>
      </c>
      <c r="S242" s="249" t="str">
        <f t="shared" ref="S242:S246" si="41">$W$230</f>
        <v>Thiết kế 3 bước</v>
      </c>
      <c r="T242" s="93" t="str">
        <f t="shared" ref="T242:T246" si="42">R242&amp;S242&amp;B242</f>
        <v>Công trình công nghiệpThiết kế 3 bướcCấp đặc biệt</v>
      </c>
      <c r="U242" s="413">
        <f t="shared" ref="U242:U246" si="43">N242</f>
        <v>2.96</v>
      </c>
      <c r="V242" s="249"/>
      <c r="W242" s="249"/>
    </row>
    <row r="243" spans="1:23" ht="15.4" customHeight="1" x14ac:dyDescent="0.25">
      <c r="A243" s="297" t="s">
        <v>877</v>
      </c>
      <c r="B243" s="508" t="s">
        <v>449</v>
      </c>
      <c r="C243" s="465">
        <v>2.4700000000000002</v>
      </c>
      <c r="D243" s="465">
        <v>2.27</v>
      </c>
      <c r="E243" s="465">
        <v>1.93</v>
      </c>
      <c r="F243" s="465">
        <v>1.77</v>
      </c>
      <c r="G243" s="465">
        <v>1.6</v>
      </c>
      <c r="H243" s="465">
        <v>1.46</v>
      </c>
      <c r="I243" s="465">
        <v>1.28</v>
      </c>
      <c r="J243" s="465">
        <v>1.0900000000000001</v>
      </c>
      <c r="K243" s="465">
        <v>0.8</v>
      </c>
      <c r="L243" s="465">
        <v>0.65</v>
      </c>
      <c r="M243" s="465">
        <v>0.57999999999999996</v>
      </c>
      <c r="N243" s="150">
        <f t="shared" si="39"/>
        <v>2.4700000000000002</v>
      </c>
      <c r="O243" s="469">
        <f>IF(O$226=10,C243,HLOOKUP($O$226,$D$226:$M$291,18,TRUE))</f>
        <v>2.4700000000000002</v>
      </c>
      <c r="P243" s="477">
        <f>IF(P$226=10,C243,HLOOKUP($P$226,$D$226:$M$291,18,TRUE))</f>
        <v>2.4700000000000002</v>
      </c>
      <c r="Q243" s="249"/>
      <c r="R243" s="93" t="str">
        <f t="shared" si="40"/>
        <v>Công trình công nghiệp</v>
      </c>
      <c r="S243" s="249" t="str">
        <f t="shared" si="41"/>
        <v>Thiết kế 3 bước</v>
      </c>
      <c r="T243" s="93" t="str">
        <f t="shared" si="42"/>
        <v>Công trình công nghiệpThiết kế 3 bướcCấp I</v>
      </c>
      <c r="U243" s="413">
        <f t="shared" si="43"/>
        <v>2.4700000000000002</v>
      </c>
      <c r="V243" s="249"/>
      <c r="W243" s="249"/>
    </row>
    <row r="244" spans="1:23" ht="15.4" customHeight="1" x14ac:dyDescent="0.25">
      <c r="A244" s="297" t="s">
        <v>344</v>
      </c>
      <c r="B244" s="508" t="s">
        <v>830</v>
      </c>
      <c r="C244" s="465">
        <v>2.0299999999999998</v>
      </c>
      <c r="D244" s="465">
        <v>1.86</v>
      </c>
      <c r="E244" s="465">
        <v>1.59</v>
      </c>
      <c r="F244" s="465">
        <v>1.46</v>
      </c>
      <c r="G244" s="465">
        <v>1.32</v>
      </c>
      <c r="H244" s="465">
        <v>1.2</v>
      </c>
      <c r="I244" s="465">
        <v>1.05</v>
      </c>
      <c r="J244" s="465">
        <v>0.9</v>
      </c>
      <c r="K244" s="465">
        <v>0.66</v>
      </c>
      <c r="L244" s="465">
        <v>0.53</v>
      </c>
      <c r="M244" s="465">
        <v>0.48</v>
      </c>
      <c r="N244" s="150">
        <f t="shared" si="39"/>
        <v>2.0299999999999998</v>
      </c>
      <c r="O244" s="469">
        <f>IF(O$226=10,C244,HLOOKUP($O$226,$D$226:$M$291,19,TRUE))</f>
        <v>2.0299999999999998</v>
      </c>
      <c r="P244" s="477">
        <f>IF(P$226=10,C244,HLOOKUP($P$226,$D$226:$M$291,19,TRUE))</f>
        <v>2.0299999999999998</v>
      </c>
      <c r="Q244" s="249"/>
      <c r="R244" s="93" t="str">
        <f t="shared" si="40"/>
        <v>Công trình công nghiệp</v>
      </c>
      <c r="S244" s="249" t="str">
        <f t="shared" si="41"/>
        <v>Thiết kế 3 bước</v>
      </c>
      <c r="T244" s="93" t="str">
        <f t="shared" si="42"/>
        <v>Công trình công nghiệpThiết kế 3 bướcCấp II</v>
      </c>
      <c r="U244" s="413">
        <f t="shared" si="43"/>
        <v>2.0299999999999998</v>
      </c>
      <c r="V244" s="249"/>
      <c r="W244" s="249"/>
    </row>
    <row r="245" spans="1:23" ht="15.4" customHeight="1" x14ac:dyDescent="0.25">
      <c r="A245" s="297" t="s">
        <v>914</v>
      </c>
      <c r="B245" s="508" t="s">
        <v>479</v>
      </c>
      <c r="C245" s="465">
        <v>1.78</v>
      </c>
      <c r="D245" s="465">
        <v>1.65</v>
      </c>
      <c r="E245" s="465">
        <v>1.4</v>
      </c>
      <c r="F245" s="465">
        <v>1.27</v>
      </c>
      <c r="G245" s="465">
        <v>1.17</v>
      </c>
      <c r="H245" s="465">
        <v>1.06</v>
      </c>
      <c r="I245" s="465">
        <v>0.93</v>
      </c>
      <c r="J245" s="465">
        <v>0.79</v>
      </c>
      <c r="K245" s="465">
        <v>0.57999999999999996</v>
      </c>
      <c r="L245" s="465">
        <v>0.47</v>
      </c>
      <c r="M245" s="465">
        <v>0.42</v>
      </c>
      <c r="N245" s="150">
        <f t="shared" si="39"/>
        <v>1.78</v>
      </c>
      <c r="O245" s="469">
        <f>IF(O$226=10,C245,HLOOKUP($O$226,$D$226:$M$291,20,TRUE))</f>
        <v>1.78</v>
      </c>
      <c r="P245" s="477">
        <f>IF(P$226=10,C245,HLOOKUP($P$226,$D$226:$M$291,20,TRUE))</f>
        <v>1.78</v>
      </c>
      <c r="Q245" s="249"/>
      <c r="R245" s="93" t="str">
        <f t="shared" si="40"/>
        <v>Công trình công nghiệp</v>
      </c>
      <c r="S245" s="249" t="str">
        <f t="shared" si="41"/>
        <v>Thiết kế 3 bước</v>
      </c>
      <c r="T245" s="93" t="str">
        <f t="shared" si="42"/>
        <v>Công trình công nghiệpThiết kế 3 bướcCấp III</v>
      </c>
      <c r="U245" s="413">
        <f t="shared" si="43"/>
        <v>1.78</v>
      </c>
      <c r="V245" s="249"/>
      <c r="W245" s="249"/>
    </row>
    <row r="246" spans="1:23" ht="15.4" customHeight="1" x14ac:dyDescent="0.25">
      <c r="A246" s="297" t="s">
        <v>380</v>
      </c>
      <c r="B246" s="508" t="s">
        <v>24</v>
      </c>
      <c r="C246" s="465">
        <v>1.59</v>
      </c>
      <c r="D246" s="465">
        <v>1.47</v>
      </c>
      <c r="E246" s="465">
        <v>1.24</v>
      </c>
      <c r="F246" s="465">
        <v>1.1399999999999999</v>
      </c>
      <c r="G246" s="465">
        <v>0.98</v>
      </c>
      <c r="H246" s="465">
        <v>0.83</v>
      </c>
      <c r="I246" s="465" t="s">
        <v>610</v>
      </c>
      <c r="J246" s="465" t="s">
        <v>610</v>
      </c>
      <c r="K246" s="465" t="s">
        <v>610</v>
      </c>
      <c r="L246" s="465" t="s">
        <v>610</v>
      </c>
      <c r="M246" s="465" t="s">
        <v>610</v>
      </c>
      <c r="N246" s="150">
        <f t="shared" si="39"/>
        <v>1.59</v>
      </c>
      <c r="O246" s="469">
        <f>IF(O$226=10,C246,HLOOKUP($O$226,$D$226:$M$291,21,TRUE))</f>
        <v>1.59</v>
      </c>
      <c r="P246" s="477">
        <f>IF(P$226=10,C246,HLOOKUP($P$226,$D$226:$M$291,21,TRUE))</f>
        <v>1.59</v>
      </c>
      <c r="Q246" s="249"/>
      <c r="R246" s="93" t="str">
        <f t="shared" si="40"/>
        <v>Công trình công nghiệp</v>
      </c>
      <c r="S246" s="249" t="str">
        <f t="shared" si="41"/>
        <v>Thiết kế 3 bước</v>
      </c>
      <c r="T246" s="93" t="str">
        <f t="shared" si="42"/>
        <v>Công trình công nghiệpThiết kế 3 bướcCấp IV</v>
      </c>
      <c r="U246" s="413">
        <f t="shared" si="43"/>
        <v>1.59</v>
      </c>
      <c r="V246" s="249"/>
      <c r="W246" s="249"/>
    </row>
    <row r="247" spans="1:23" ht="15.4" customHeight="1" x14ac:dyDescent="0.25">
      <c r="A247" s="297" t="s">
        <v>544</v>
      </c>
      <c r="B247" s="794" t="s">
        <v>999</v>
      </c>
      <c r="C247" s="795"/>
      <c r="D247" s="795"/>
      <c r="E247" s="795"/>
      <c r="F247" s="795"/>
      <c r="G247" s="795"/>
      <c r="H247" s="795"/>
      <c r="I247" s="795"/>
      <c r="J247" s="795"/>
      <c r="K247" s="795"/>
      <c r="L247" s="795"/>
      <c r="M247" s="796"/>
      <c r="N247" s="15"/>
      <c r="O247" s="465"/>
      <c r="P247" s="465"/>
      <c r="Q247" s="249"/>
      <c r="R247" s="249"/>
      <c r="S247" s="249"/>
      <c r="T247" s="93"/>
      <c r="U247" s="413"/>
      <c r="V247" s="249"/>
      <c r="W247" s="249"/>
    </row>
    <row r="248" spans="1:23" ht="15.4" customHeight="1" x14ac:dyDescent="0.25">
      <c r="A248" s="297" t="s">
        <v>795</v>
      </c>
      <c r="B248" s="508" t="s">
        <v>241</v>
      </c>
      <c r="C248" s="465">
        <v>4.7</v>
      </c>
      <c r="D248" s="465">
        <v>4.2699999999999996</v>
      </c>
      <c r="E248" s="465">
        <v>3.66</v>
      </c>
      <c r="F248" s="465">
        <v>3.32</v>
      </c>
      <c r="G248" s="465">
        <v>3.01</v>
      </c>
      <c r="H248" s="465">
        <v>2.75</v>
      </c>
      <c r="I248" s="465">
        <v>2.4</v>
      </c>
      <c r="J248" s="465">
        <v>2.0299999999999998</v>
      </c>
      <c r="K248" s="465">
        <v>1.52</v>
      </c>
      <c r="L248" s="465">
        <v>1.21</v>
      </c>
      <c r="M248" s="465">
        <v>1.04</v>
      </c>
      <c r="N248" s="150">
        <f t="shared" ref="N248:N252" si="44">IF(P$226=O$226,O248,IF(O248="-",O248,ROUND(O248-((O248-P248)/(P$226-O$226))*(N$226-O$226),3)))</f>
        <v>4.7</v>
      </c>
      <c r="O248" s="469">
        <f>IF(O$226=10,C248,HLOOKUP($O$226,$D$226:$M$291,23,TRUE))</f>
        <v>4.7</v>
      </c>
      <c r="P248" s="477">
        <f>IF(P$226=10,C248,HLOOKUP($P$226,$D$226:$M$291,23,TRUE))</f>
        <v>4.7</v>
      </c>
      <c r="Q248" s="249"/>
      <c r="R248" s="93" t="str">
        <f t="shared" ref="R248:R252" si="45">$B$240</f>
        <v>Công trình công nghiệp</v>
      </c>
      <c r="S248" s="249" t="str">
        <f t="shared" ref="S248:S252" si="46">$W$229</f>
        <v>Thiết kế 2 bước</v>
      </c>
      <c r="T248" s="93" t="str">
        <f t="shared" ref="T248:T252" si="47">R248&amp;S248&amp;B248</f>
        <v>Công trình công nghiệpThiết kế 2 bướcCấp đặc biệt</v>
      </c>
      <c r="U248" s="413">
        <f t="shared" ref="U248:U252" si="48">N248</f>
        <v>4.7</v>
      </c>
      <c r="V248" s="249"/>
      <c r="W248" s="249"/>
    </row>
    <row r="249" spans="1:23" ht="15.4" customHeight="1" x14ac:dyDescent="0.25">
      <c r="A249" s="297" t="s">
        <v>271</v>
      </c>
      <c r="B249" s="508" t="s">
        <v>449</v>
      </c>
      <c r="C249" s="465">
        <v>3.87</v>
      </c>
      <c r="D249" s="465">
        <v>3.57</v>
      </c>
      <c r="E249" s="465">
        <v>3.02</v>
      </c>
      <c r="F249" s="465">
        <v>2.77</v>
      </c>
      <c r="G249" s="465">
        <v>2.5</v>
      </c>
      <c r="H249" s="465">
        <v>2.2799999999999998</v>
      </c>
      <c r="I249" s="465">
        <v>2.0099999999999998</v>
      </c>
      <c r="J249" s="465">
        <v>1.7</v>
      </c>
      <c r="K249" s="465">
        <v>1.26</v>
      </c>
      <c r="L249" s="465">
        <v>1.02</v>
      </c>
      <c r="M249" s="465">
        <v>0.88</v>
      </c>
      <c r="N249" s="150">
        <f t="shared" si="44"/>
        <v>3.87</v>
      </c>
      <c r="O249" s="469">
        <f>IF(O$226=10,C249,HLOOKUP($O$226,$D$226:$M$291,24,TRUE))</f>
        <v>3.87</v>
      </c>
      <c r="P249" s="477">
        <f>IF(P$226=10,C249,HLOOKUP($P$226,$D$226:$M$291,24,TRUE))</f>
        <v>3.87</v>
      </c>
      <c r="Q249" s="249"/>
      <c r="R249" s="93" t="str">
        <f t="shared" si="45"/>
        <v>Công trình công nghiệp</v>
      </c>
      <c r="S249" s="249" t="str">
        <f t="shared" si="46"/>
        <v>Thiết kế 2 bước</v>
      </c>
      <c r="T249" s="93" t="str">
        <f t="shared" si="47"/>
        <v>Công trình công nghiệpThiết kế 2 bướcCấp I</v>
      </c>
      <c r="U249" s="413">
        <f t="shared" si="48"/>
        <v>3.87</v>
      </c>
      <c r="V249" s="249"/>
      <c r="W249" s="249"/>
    </row>
    <row r="250" spans="1:23" ht="15.4" customHeight="1" x14ac:dyDescent="0.25">
      <c r="A250" s="297" t="s">
        <v>831</v>
      </c>
      <c r="B250" s="508" t="s">
        <v>830</v>
      </c>
      <c r="C250" s="465">
        <v>3.13</v>
      </c>
      <c r="D250" s="465">
        <v>2.9</v>
      </c>
      <c r="E250" s="465">
        <v>2.4300000000000002</v>
      </c>
      <c r="F250" s="465">
        <v>2.2400000000000002</v>
      </c>
      <c r="G250" s="465">
        <v>2.0299999999999998</v>
      </c>
      <c r="H250" s="465">
        <v>1.9</v>
      </c>
      <c r="I250" s="465">
        <v>1.66</v>
      </c>
      <c r="J250" s="465">
        <v>1.42</v>
      </c>
      <c r="K250" s="465">
        <v>1.04</v>
      </c>
      <c r="L250" s="465">
        <v>0.82</v>
      </c>
      <c r="M250" s="465">
        <v>0.72</v>
      </c>
      <c r="N250" s="150">
        <f t="shared" si="44"/>
        <v>3.13</v>
      </c>
      <c r="O250" s="469">
        <f>IF(O$226=10,C250,HLOOKUP($O$226,$D$226:$M$291,25,TRUE))</f>
        <v>3.13</v>
      </c>
      <c r="P250" s="477">
        <f>IF(P$226=10,C250,HLOOKUP($P$226,$D$226:$M$291,25,TRUE))</f>
        <v>3.13</v>
      </c>
      <c r="Q250" s="249"/>
      <c r="R250" s="93" t="str">
        <f t="shared" si="45"/>
        <v>Công trình công nghiệp</v>
      </c>
      <c r="S250" s="249" t="str">
        <f t="shared" si="46"/>
        <v>Thiết kế 2 bước</v>
      </c>
      <c r="T250" s="93" t="str">
        <f t="shared" si="47"/>
        <v>Công trình công nghiệpThiết kế 2 bướcCấp II</v>
      </c>
      <c r="U250" s="413">
        <f t="shared" si="48"/>
        <v>3.13</v>
      </c>
      <c r="V250" s="249"/>
      <c r="W250" s="249"/>
    </row>
    <row r="251" spans="1:23" ht="15.4" customHeight="1" x14ac:dyDescent="0.25">
      <c r="A251" s="297" t="s">
        <v>882</v>
      </c>
      <c r="B251" s="508" t="s">
        <v>479</v>
      </c>
      <c r="C251" s="465">
        <v>2.78</v>
      </c>
      <c r="D251" s="465">
        <v>2.57</v>
      </c>
      <c r="E251" s="465">
        <v>2.16</v>
      </c>
      <c r="F251" s="465">
        <v>1.99</v>
      </c>
      <c r="G251" s="465">
        <v>1.79</v>
      </c>
      <c r="H251" s="465">
        <v>1.68</v>
      </c>
      <c r="I251" s="465">
        <v>1.47</v>
      </c>
      <c r="J251" s="465">
        <v>1.25</v>
      </c>
      <c r="K251" s="465">
        <v>0.91</v>
      </c>
      <c r="L251" s="465">
        <v>0.72</v>
      </c>
      <c r="M251" s="465">
        <v>0.64</v>
      </c>
      <c r="N251" s="150">
        <f t="shared" si="44"/>
        <v>2.78</v>
      </c>
      <c r="O251" s="469">
        <f>IF(O$226=10,C251,HLOOKUP($O$226,$D$226:$M$291,26,TRUE))</f>
        <v>2.78</v>
      </c>
      <c r="P251" s="477">
        <f>IF(P$226=10,C251,HLOOKUP($P$226,$D$226:$M$291,26,TRUE))</f>
        <v>2.78</v>
      </c>
      <c r="Q251" s="249"/>
      <c r="R251" s="93" t="str">
        <f t="shared" si="45"/>
        <v>Công trình công nghiệp</v>
      </c>
      <c r="S251" s="249" t="str">
        <f t="shared" si="46"/>
        <v>Thiết kế 2 bước</v>
      </c>
      <c r="T251" s="93" t="str">
        <f t="shared" si="47"/>
        <v>Công trình công nghiệpThiết kế 2 bướcCấp III</v>
      </c>
      <c r="U251" s="413">
        <f t="shared" si="48"/>
        <v>2.78</v>
      </c>
      <c r="V251" s="249"/>
      <c r="W251" s="249"/>
    </row>
    <row r="252" spans="1:23" ht="15.4" customHeight="1" x14ac:dyDescent="0.25">
      <c r="A252" s="297" t="s">
        <v>350</v>
      </c>
      <c r="B252" s="508" t="s">
        <v>24</v>
      </c>
      <c r="C252" s="465">
        <v>2.46</v>
      </c>
      <c r="D252" s="465">
        <v>2.25</v>
      </c>
      <c r="E252" s="465">
        <v>1.89</v>
      </c>
      <c r="F252" s="465">
        <v>1.72</v>
      </c>
      <c r="G252" s="465">
        <v>1.47</v>
      </c>
      <c r="H252" s="465">
        <v>1.22</v>
      </c>
      <c r="I252" s="465" t="s">
        <v>610</v>
      </c>
      <c r="J252" s="465" t="s">
        <v>610</v>
      </c>
      <c r="K252" s="465" t="s">
        <v>610</v>
      </c>
      <c r="L252" s="465" t="s">
        <v>610</v>
      </c>
      <c r="M252" s="465" t="s">
        <v>610</v>
      </c>
      <c r="N252" s="150">
        <f t="shared" si="44"/>
        <v>2.46</v>
      </c>
      <c r="O252" s="469">
        <f>IF(O$226=10,C252,HLOOKUP($O$226,$D$226:$M$291,27,TRUE))</f>
        <v>2.46</v>
      </c>
      <c r="P252" s="477">
        <f>IF(P$226=10,C252,HLOOKUP($P$226,$D$226:$M$291,27,TRUE))</f>
        <v>2.46</v>
      </c>
      <c r="Q252" s="249"/>
      <c r="R252" s="93" t="str">
        <f t="shared" si="45"/>
        <v>Công trình công nghiệp</v>
      </c>
      <c r="S252" s="249" t="str">
        <f t="shared" si="46"/>
        <v>Thiết kế 2 bước</v>
      </c>
      <c r="T252" s="93" t="str">
        <f t="shared" si="47"/>
        <v>Công trình công nghiệpThiết kế 2 bướcCấp IV</v>
      </c>
      <c r="U252" s="413">
        <f t="shared" si="48"/>
        <v>2.46</v>
      </c>
      <c r="V252" s="249"/>
      <c r="W252" s="249"/>
    </row>
    <row r="253" spans="1:23" ht="15.4" customHeight="1" x14ac:dyDescent="0.3">
      <c r="A253" s="500">
        <v>3</v>
      </c>
      <c r="B253" s="325" t="str">
        <f>B50</f>
        <v>Công trình giao thông</v>
      </c>
      <c r="C253" s="584"/>
      <c r="D253" s="584"/>
      <c r="E253" s="584"/>
      <c r="F253" s="584"/>
      <c r="G253" s="584"/>
      <c r="H253" s="584"/>
      <c r="I253" s="584"/>
      <c r="J253" s="584"/>
      <c r="K253" s="584"/>
      <c r="L253" s="584"/>
      <c r="M253" s="549"/>
      <c r="N253" s="185"/>
      <c r="O253" s="17"/>
      <c r="P253" s="17"/>
      <c r="Q253" s="441"/>
      <c r="R253" s="441"/>
      <c r="S253" s="441"/>
      <c r="T253" s="252"/>
      <c r="U253" s="615"/>
      <c r="V253" s="441"/>
      <c r="W253" s="441"/>
    </row>
    <row r="254" spans="1:23" ht="15.4" customHeight="1" x14ac:dyDescent="0.25">
      <c r="A254" s="297" t="s">
        <v>618</v>
      </c>
      <c r="B254" s="794" t="s">
        <v>731</v>
      </c>
      <c r="C254" s="795"/>
      <c r="D254" s="795"/>
      <c r="E254" s="795"/>
      <c r="F254" s="795"/>
      <c r="G254" s="795"/>
      <c r="H254" s="795"/>
      <c r="I254" s="795"/>
      <c r="J254" s="795"/>
      <c r="K254" s="795"/>
      <c r="L254" s="795"/>
      <c r="M254" s="796"/>
      <c r="N254" s="15"/>
      <c r="O254" s="465"/>
      <c r="P254" s="465"/>
      <c r="Q254" s="249"/>
      <c r="R254" s="249"/>
      <c r="S254" s="249"/>
      <c r="T254" s="93"/>
      <c r="U254" s="413"/>
      <c r="V254" s="249"/>
      <c r="W254" s="249"/>
    </row>
    <row r="255" spans="1:23" ht="15.4" customHeight="1" x14ac:dyDescent="0.25">
      <c r="A255" s="297" t="s">
        <v>197</v>
      </c>
      <c r="B255" s="508" t="s">
        <v>241</v>
      </c>
      <c r="C255" s="465">
        <v>2.0499999999999998</v>
      </c>
      <c r="D255" s="465">
        <v>1.92</v>
      </c>
      <c r="E255" s="465">
        <v>1.68</v>
      </c>
      <c r="F255" s="465">
        <v>1.5</v>
      </c>
      <c r="G255" s="465">
        <v>1.36</v>
      </c>
      <c r="H255" s="465">
        <v>1.24</v>
      </c>
      <c r="I255" s="465">
        <v>1.08</v>
      </c>
      <c r="J255" s="465">
        <v>0.92</v>
      </c>
      <c r="K255" s="465">
        <v>0.68</v>
      </c>
      <c r="L255" s="465">
        <v>0.51</v>
      </c>
      <c r="M255" s="465">
        <v>0.45</v>
      </c>
      <c r="N255" s="150">
        <f t="shared" ref="N255:N259" si="49">IF(P$226=O$226,O255,IF(O255="-",O255,ROUND(O255-((O255-P255)/(P$226-O$226))*(N$226-O$226),3)))</f>
        <v>2.0499999999999998</v>
      </c>
      <c r="O255" s="469">
        <f>IF(O$226=10,C255,HLOOKUP($O$226,$D$226:$M$291,30,TRUE))</f>
        <v>2.0499999999999998</v>
      </c>
      <c r="P255" s="477">
        <f>IF(P$226=10,C255,HLOOKUP($P$226,$D$226:$M$291,30,TRUE))</f>
        <v>2.0499999999999998</v>
      </c>
      <c r="Q255" s="249"/>
      <c r="R255" s="93" t="str">
        <f t="shared" ref="R255:R259" si="50">$B$253</f>
        <v>Công trình giao thông</v>
      </c>
      <c r="S255" s="249" t="str">
        <f t="shared" ref="S255:S259" si="51">$W$230</f>
        <v>Thiết kế 3 bước</v>
      </c>
      <c r="T255" s="93" t="str">
        <f t="shared" ref="T255:T259" si="52">R255&amp;S255&amp;B255</f>
        <v>Công trình giao thôngThiết kế 3 bướcCấp đặc biệt</v>
      </c>
      <c r="U255" s="413">
        <f t="shared" ref="U255:U259" si="53">N255</f>
        <v>2.0499999999999998</v>
      </c>
      <c r="V255" s="249"/>
      <c r="W255" s="249"/>
    </row>
    <row r="256" spans="1:23" ht="15.4" customHeight="1" x14ac:dyDescent="0.25">
      <c r="A256" s="297" t="s">
        <v>261</v>
      </c>
      <c r="B256" s="508" t="s">
        <v>449</v>
      </c>
      <c r="C256" s="465">
        <v>1.44</v>
      </c>
      <c r="D256" s="465">
        <v>1.39</v>
      </c>
      <c r="E256" s="465">
        <v>1.1299999999999999</v>
      </c>
      <c r="F256" s="465">
        <v>1.05</v>
      </c>
      <c r="G256" s="465">
        <v>0.95</v>
      </c>
      <c r="H256" s="465">
        <v>0.81</v>
      </c>
      <c r="I256" s="465">
        <v>0.68</v>
      </c>
      <c r="J256" s="465">
        <v>0.57999999999999996</v>
      </c>
      <c r="K256" s="465">
        <v>0.44</v>
      </c>
      <c r="L256" s="465">
        <v>0.34</v>
      </c>
      <c r="M256" s="465">
        <v>0.28000000000000003</v>
      </c>
      <c r="N256" s="150">
        <f t="shared" si="49"/>
        <v>1.44</v>
      </c>
      <c r="O256" s="469">
        <f>IF(O$226=10,C256,HLOOKUP($O$226,$D$226:$M$291,31,TRUE))</f>
        <v>1.44</v>
      </c>
      <c r="P256" s="477">
        <f>IF(P$226=10,C256,HLOOKUP($P$226,$D$226:$M$291,31,TRUE))</f>
        <v>1.44</v>
      </c>
      <c r="Q256" s="249"/>
      <c r="R256" s="93" t="str">
        <f t="shared" si="50"/>
        <v>Công trình giao thông</v>
      </c>
      <c r="S256" s="249" t="str">
        <f t="shared" si="51"/>
        <v>Thiết kế 3 bước</v>
      </c>
      <c r="T256" s="93" t="str">
        <f t="shared" si="52"/>
        <v>Công trình giao thôngThiết kế 3 bướcCấp I</v>
      </c>
      <c r="U256" s="413">
        <f t="shared" si="53"/>
        <v>1.44</v>
      </c>
      <c r="V256" s="249"/>
      <c r="W256" s="249"/>
    </row>
    <row r="257" spans="1:23" ht="15.4" customHeight="1" x14ac:dyDescent="0.25">
      <c r="A257" s="297" t="s">
        <v>819</v>
      </c>
      <c r="B257" s="508" t="s">
        <v>830</v>
      </c>
      <c r="C257" s="465">
        <v>1.19</v>
      </c>
      <c r="D257" s="465">
        <v>1.08</v>
      </c>
      <c r="E257" s="465">
        <v>0.92</v>
      </c>
      <c r="F257" s="465">
        <v>0.84</v>
      </c>
      <c r="G257" s="465">
        <v>0.77</v>
      </c>
      <c r="H257" s="465">
        <v>0.7</v>
      </c>
      <c r="I257" s="465">
        <v>0.6</v>
      </c>
      <c r="J257" s="465">
        <v>0.51</v>
      </c>
      <c r="K257" s="465">
        <v>0.39</v>
      </c>
      <c r="L257" s="465">
        <v>0.28999999999999998</v>
      </c>
      <c r="M257" s="465">
        <v>0.25</v>
      </c>
      <c r="N257" s="150">
        <f t="shared" si="49"/>
        <v>1.19</v>
      </c>
      <c r="O257" s="469">
        <f>IF(O$226=10,C257,HLOOKUP($O$226,$D$226:$M$291,32,TRUE))</f>
        <v>1.19</v>
      </c>
      <c r="P257" s="477">
        <f>IF(P$226=10,C257,HLOOKUP($P$226,$D$226:$M$291,32,TRUE))</f>
        <v>1.19</v>
      </c>
      <c r="Q257" s="249"/>
      <c r="R257" s="93" t="str">
        <f t="shared" si="50"/>
        <v>Công trình giao thông</v>
      </c>
      <c r="S257" s="249" t="str">
        <f t="shared" si="51"/>
        <v>Thiết kế 3 bước</v>
      </c>
      <c r="T257" s="93" t="str">
        <f t="shared" si="52"/>
        <v>Công trình giao thôngThiết kế 3 bướcCấp II</v>
      </c>
      <c r="U257" s="413">
        <f t="shared" si="53"/>
        <v>1.19</v>
      </c>
      <c r="V257" s="249"/>
      <c r="W257" s="249"/>
    </row>
    <row r="258" spans="1:23" ht="15.4" customHeight="1" x14ac:dyDescent="0.25">
      <c r="A258" s="297" t="s">
        <v>293</v>
      </c>
      <c r="B258" s="508" t="s">
        <v>479</v>
      </c>
      <c r="C258" s="465">
        <v>1.05</v>
      </c>
      <c r="D258" s="465">
        <v>0.93</v>
      </c>
      <c r="E258" s="465">
        <v>0.81</v>
      </c>
      <c r="F258" s="465">
        <v>0.74</v>
      </c>
      <c r="G258" s="465">
        <v>0.68</v>
      </c>
      <c r="H258" s="465">
        <v>0.57999999999999996</v>
      </c>
      <c r="I258" s="465">
        <v>0.48</v>
      </c>
      <c r="J258" s="465">
        <v>0.43</v>
      </c>
      <c r="K258" s="465">
        <v>0.32</v>
      </c>
      <c r="L258" s="465">
        <v>0.25</v>
      </c>
      <c r="M258" s="465">
        <v>0.21</v>
      </c>
      <c r="N258" s="150">
        <f t="shared" si="49"/>
        <v>1.05</v>
      </c>
      <c r="O258" s="469">
        <f>IF(O$226=10,C258,HLOOKUP($O$226,$D$226:$M$291,33,TRUE))</f>
        <v>1.05</v>
      </c>
      <c r="P258" s="477">
        <f>IF(P$226=10,C258,HLOOKUP($P$226,$D$226:$M$291,33,TRUE))</f>
        <v>1.05</v>
      </c>
      <c r="Q258" s="249"/>
      <c r="R258" s="93" t="str">
        <f t="shared" si="50"/>
        <v>Công trình giao thông</v>
      </c>
      <c r="S258" s="249" t="str">
        <f t="shared" si="51"/>
        <v>Thiết kế 3 bước</v>
      </c>
      <c r="T258" s="93" t="str">
        <f t="shared" si="52"/>
        <v>Công trình giao thôngThiết kế 3 bướcCấp III</v>
      </c>
      <c r="U258" s="413">
        <f t="shared" si="53"/>
        <v>1.05</v>
      </c>
      <c r="V258" s="249"/>
      <c r="W258" s="249"/>
    </row>
    <row r="259" spans="1:23" ht="15.4" customHeight="1" x14ac:dyDescent="0.25">
      <c r="A259" s="297" t="s">
        <v>852</v>
      </c>
      <c r="B259" s="508" t="s">
        <v>24</v>
      </c>
      <c r="C259" s="465">
        <v>0.95</v>
      </c>
      <c r="D259" s="465">
        <v>0.87</v>
      </c>
      <c r="E259" s="465">
        <v>0.76</v>
      </c>
      <c r="F259" s="465">
        <v>0.69</v>
      </c>
      <c r="G259" s="465">
        <v>0.59</v>
      </c>
      <c r="H259" s="465">
        <v>0.49</v>
      </c>
      <c r="I259" s="465">
        <v>0.43</v>
      </c>
      <c r="J259" s="465" t="s">
        <v>610</v>
      </c>
      <c r="K259" s="465" t="s">
        <v>610</v>
      </c>
      <c r="L259" s="465" t="s">
        <v>610</v>
      </c>
      <c r="M259" s="465" t="s">
        <v>610</v>
      </c>
      <c r="N259" s="150">
        <f t="shared" si="49"/>
        <v>0.95</v>
      </c>
      <c r="O259" s="469">
        <f>IF(O$226=10,C259,HLOOKUP($O$226,$D$226:$M$291,34,TRUE))</f>
        <v>0.95</v>
      </c>
      <c r="P259" s="477">
        <f>IF(P$226=10,C259,HLOOKUP($P$226,$D$226:$M$291,34,TRUE))</f>
        <v>0.95</v>
      </c>
      <c r="Q259" s="249"/>
      <c r="R259" s="93" t="str">
        <f t="shared" si="50"/>
        <v>Công trình giao thông</v>
      </c>
      <c r="S259" s="249" t="str">
        <f t="shared" si="51"/>
        <v>Thiết kế 3 bước</v>
      </c>
      <c r="T259" s="93" t="str">
        <f t="shared" si="52"/>
        <v>Công trình giao thôngThiết kế 3 bướcCấp IV</v>
      </c>
      <c r="U259" s="413">
        <f t="shared" si="53"/>
        <v>0.95</v>
      </c>
      <c r="V259" s="249"/>
      <c r="W259" s="249"/>
    </row>
    <row r="260" spans="1:23" ht="15.4" customHeight="1" x14ac:dyDescent="0.25">
      <c r="A260" s="297" t="s">
        <v>43</v>
      </c>
      <c r="B260" s="794" t="s">
        <v>999</v>
      </c>
      <c r="C260" s="795"/>
      <c r="D260" s="795"/>
      <c r="E260" s="795"/>
      <c r="F260" s="795"/>
      <c r="G260" s="795"/>
      <c r="H260" s="795"/>
      <c r="I260" s="795"/>
      <c r="J260" s="795"/>
      <c r="K260" s="795"/>
      <c r="L260" s="795"/>
      <c r="M260" s="796"/>
      <c r="N260" s="15"/>
      <c r="O260" s="465"/>
      <c r="P260" s="465"/>
      <c r="Q260" s="249"/>
      <c r="R260" s="249"/>
      <c r="S260" s="249"/>
      <c r="T260" s="93"/>
      <c r="U260" s="413"/>
      <c r="V260" s="249"/>
      <c r="W260" s="249"/>
    </row>
    <row r="261" spans="1:23" ht="15.4" customHeight="1" x14ac:dyDescent="0.25">
      <c r="A261" s="297" t="s">
        <v>175</v>
      </c>
      <c r="B261" s="508" t="s">
        <v>241</v>
      </c>
      <c r="C261" s="465">
        <v>3.01</v>
      </c>
      <c r="D261" s="465">
        <v>2.76</v>
      </c>
      <c r="E261" s="465">
        <v>2.36</v>
      </c>
      <c r="F261" s="465">
        <v>2.15</v>
      </c>
      <c r="G261" s="465">
        <v>1.95</v>
      </c>
      <c r="H261" s="465">
        <v>1.78</v>
      </c>
      <c r="I261" s="465">
        <v>1.52</v>
      </c>
      <c r="J261" s="465">
        <v>1.32</v>
      </c>
      <c r="K261" s="465">
        <v>1.02</v>
      </c>
      <c r="L261" s="465">
        <v>0.75</v>
      </c>
      <c r="M261" s="465">
        <v>0.66</v>
      </c>
      <c r="N261" s="150">
        <f t="shared" ref="N261:N265" si="54">IF(P$226=O$226,O261,IF(O261="-",O261,ROUND(O261-((O261-P261)/(P$226-O$226))*(N$226-O$226),3)))</f>
        <v>3.01</v>
      </c>
      <c r="O261" s="469">
        <f>IF(O$226=10,C261,HLOOKUP($O$226,$D$226:$M$291,36,TRUE))</f>
        <v>3.01</v>
      </c>
      <c r="P261" s="477">
        <f>IF(P$226=10,C261,HLOOKUP($P$226,$D$226:$M$291,36,TRUE))</f>
        <v>3.01</v>
      </c>
      <c r="Q261" s="249"/>
      <c r="R261" s="93" t="str">
        <f t="shared" ref="R261:R265" si="55">$B$253</f>
        <v>Công trình giao thông</v>
      </c>
      <c r="S261" s="249" t="str">
        <f t="shared" ref="S261:S265" si="56">$W$229</f>
        <v>Thiết kế 2 bước</v>
      </c>
      <c r="T261" s="93" t="str">
        <f t="shared" ref="T261:T265" si="57">R261&amp;S261&amp;B261</f>
        <v>Công trình giao thôngThiết kế 2 bướcCấp đặc biệt</v>
      </c>
      <c r="U261" s="413">
        <f t="shared" ref="U261:U265" si="58">N261</f>
        <v>3.01</v>
      </c>
      <c r="V261" s="249"/>
      <c r="W261" s="249"/>
    </row>
    <row r="262" spans="1:23" ht="15.4" customHeight="1" x14ac:dyDescent="0.25">
      <c r="A262" s="297" t="s">
        <v>733</v>
      </c>
      <c r="B262" s="508" t="s">
        <v>449</v>
      </c>
      <c r="C262" s="465">
        <v>2.27</v>
      </c>
      <c r="D262" s="465">
        <v>2.15</v>
      </c>
      <c r="E262" s="465">
        <v>1.83</v>
      </c>
      <c r="F262" s="465">
        <v>1.67</v>
      </c>
      <c r="G262" s="465">
        <v>1.51</v>
      </c>
      <c r="H262" s="465">
        <v>1.38</v>
      </c>
      <c r="I262" s="465">
        <v>1.21</v>
      </c>
      <c r="J262" s="465">
        <v>1.03</v>
      </c>
      <c r="K262" s="465">
        <v>0.79</v>
      </c>
      <c r="L262" s="465">
        <v>0.61</v>
      </c>
      <c r="M262" s="465">
        <v>0.49</v>
      </c>
      <c r="N262" s="150">
        <f t="shared" si="54"/>
        <v>2.27</v>
      </c>
      <c r="O262" s="469">
        <f>IF(O$226=10,C262,HLOOKUP($O$226,$D$226:$M$291,37,TRUE))</f>
        <v>2.27</v>
      </c>
      <c r="P262" s="477">
        <f>IF(P$226=10,C262,HLOOKUP($P$226,$D$226:$M$291,37,TRUE))</f>
        <v>2.27</v>
      </c>
      <c r="Q262" s="249"/>
      <c r="R262" s="93" t="str">
        <f t="shared" si="55"/>
        <v>Công trình giao thông</v>
      </c>
      <c r="S262" s="249" t="str">
        <f t="shared" si="56"/>
        <v>Thiết kế 2 bước</v>
      </c>
      <c r="T262" s="93" t="str">
        <f t="shared" si="57"/>
        <v>Công trình giao thôngThiết kế 2 bướcCấp I</v>
      </c>
      <c r="U262" s="413">
        <f t="shared" si="58"/>
        <v>2.27</v>
      </c>
      <c r="V262" s="249"/>
      <c r="W262" s="249"/>
    </row>
    <row r="263" spans="1:23" ht="15.4" customHeight="1" x14ac:dyDescent="0.25">
      <c r="A263" s="297" t="s">
        <v>208</v>
      </c>
      <c r="B263" s="508" t="s">
        <v>830</v>
      </c>
      <c r="C263" s="465">
        <v>1.67</v>
      </c>
      <c r="D263" s="465">
        <v>1.55</v>
      </c>
      <c r="E263" s="465">
        <v>1.32</v>
      </c>
      <c r="F263" s="465">
        <v>1.2</v>
      </c>
      <c r="G263" s="465">
        <v>1.1000000000000001</v>
      </c>
      <c r="H263" s="465">
        <v>1.01</v>
      </c>
      <c r="I263" s="465">
        <v>0.85</v>
      </c>
      <c r="J263" s="465">
        <v>0.72</v>
      </c>
      <c r="K263" s="465">
        <v>0.56000000000000005</v>
      </c>
      <c r="L263" s="465">
        <v>0.42</v>
      </c>
      <c r="M263" s="465">
        <v>0.36</v>
      </c>
      <c r="N263" s="150">
        <f t="shared" si="54"/>
        <v>1.67</v>
      </c>
      <c r="O263" s="469">
        <f>IF(O$226=10,C263,HLOOKUP($O$226,$D$226:$M$291,38,TRUE))</f>
        <v>1.67</v>
      </c>
      <c r="P263" s="477">
        <f>IF(P$226=10,C263,HLOOKUP($P$226,$D$226:$M$291,38,TRUE))</f>
        <v>1.67</v>
      </c>
      <c r="Q263" s="249"/>
      <c r="R263" s="93" t="str">
        <f t="shared" si="55"/>
        <v>Công trình giao thông</v>
      </c>
      <c r="S263" s="249" t="str">
        <f t="shared" si="56"/>
        <v>Thiết kế 2 bước</v>
      </c>
      <c r="T263" s="93" t="str">
        <f t="shared" si="57"/>
        <v>Công trình giao thôngThiết kế 2 bướcCấp II</v>
      </c>
      <c r="U263" s="413">
        <f t="shared" si="58"/>
        <v>1.67</v>
      </c>
      <c r="V263" s="249"/>
      <c r="W263" s="249"/>
    </row>
    <row r="264" spans="1:23" ht="15.4" customHeight="1" x14ac:dyDescent="0.25">
      <c r="A264" s="297" t="s">
        <v>267</v>
      </c>
      <c r="B264" s="508" t="s">
        <v>479</v>
      </c>
      <c r="C264" s="465">
        <v>1.48</v>
      </c>
      <c r="D264" s="465">
        <v>1.37</v>
      </c>
      <c r="E264" s="465">
        <v>1.17</v>
      </c>
      <c r="F264" s="465">
        <v>1.06</v>
      </c>
      <c r="G264" s="465">
        <v>0.97</v>
      </c>
      <c r="H264" s="465">
        <v>0.82</v>
      </c>
      <c r="I264" s="465">
        <v>0.7</v>
      </c>
      <c r="J264" s="465">
        <v>0.59</v>
      </c>
      <c r="K264" s="465">
        <v>0.45</v>
      </c>
      <c r="L264" s="465">
        <v>0.33</v>
      </c>
      <c r="M264" s="465">
        <v>0.28999999999999998</v>
      </c>
      <c r="N264" s="150">
        <f t="shared" si="54"/>
        <v>1.48</v>
      </c>
      <c r="O264" s="469">
        <f>IF(O$226=10,C264,HLOOKUP($O$226,$D$226:$M$291,39,TRUE))</f>
        <v>1.48</v>
      </c>
      <c r="P264" s="477">
        <f>IF(P$226=10,C264,HLOOKUP($P$226,$D$226:$M$291,39,TRUE))</f>
        <v>1.48</v>
      </c>
      <c r="Q264" s="249"/>
      <c r="R264" s="93" t="str">
        <f t="shared" si="55"/>
        <v>Công trình giao thông</v>
      </c>
      <c r="S264" s="249" t="str">
        <f t="shared" si="56"/>
        <v>Thiết kế 2 bước</v>
      </c>
      <c r="T264" s="93" t="str">
        <f t="shared" si="57"/>
        <v>Công trình giao thôngThiết kế 2 bướcCấp III</v>
      </c>
      <c r="U264" s="413">
        <f t="shared" si="58"/>
        <v>1.48</v>
      </c>
      <c r="V264" s="249"/>
      <c r="W264" s="249"/>
    </row>
    <row r="265" spans="1:23" ht="15.4" customHeight="1" x14ac:dyDescent="0.25">
      <c r="A265" s="297" t="s">
        <v>827</v>
      </c>
      <c r="B265" s="508" t="s">
        <v>24</v>
      </c>
      <c r="C265" s="465">
        <v>1.37</v>
      </c>
      <c r="D265" s="465">
        <v>1.26</v>
      </c>
      <c r="E265" s="465">
        <v>1.08</v>
      </c>
      <c r="F265" s="465">
        <v>0.98</v>
      </c>
      <c r="G265" s="465">
        <v>0.83</v>
      </c>
      <c r="H265" s="465">
        <v>0.71</v>
      </c>
      <c r="I265" s="465" t="s">
        <v>610</v>
      </c>
      <c r="J265" s="465" t="s">
        <v>610</v>
      </c>
      <c r="K265" s="465" t="s">
        <v>610</v>
      </c>
      <c r="L265" s="465" t="s">
        <v>610</v>
      </c>
      <c r="M265" s="465" t="s">
        <v>610</v>
      </c>
      <c r="N265" s="150">
        <f t="shared" si="54"/>
        <v>1.37</v>
      </c>
      <c r="O265" s="469">
        <f>IF(O$226=10,C265,HLOOKUP($O$226,$D$226:$M$291,40,TRUE))</f>
        <v>1.37</v>
      </c>
      <c r="P265" s="477">
        <f>IF(P$226=10,C265,HLOOKUP($P$226,$D$226:$M$291,40,TRUE))</f>
        <v>1.37</v>
      </c>
      <c r="Q265" s="249"/>
      <c r="R265" s="93" t="str">
        <f t="shared" si="55"/>
        <v>Công trình giao thông</v>
      </c>
      <c r="S265" s="249" t="str">
        <f t="shared" si="56"/>
        <v>Thiết kế 2 bước</v>
      </c>
      <c r="T265" s="93" t="str">
        <f t="shared" si="57"/>
        <v>Công trình giao thôngThiết kế 2 bướcCấp IV</v>
      </c>
      <c r="U265" s="413">
        <f t="shared" si="58"/>
        <v>1.37</v>
      </c>
      <c r="V265" s="249"/>
      <c r="W265" s="249"/>
    </row>
    <row r="266" spans="1:23" ht="15.4" customHeight="1" x14ac:dyDescent="0.3">
      <c r="A266" s="500">
        <v>4</v>
      </c>
      <c r="B266" s="325" t="str">
        <f>B51</f>
        <v>Công trình nông nghiệp và phát triển nông thôn</v>
      </c>
      <c r="C266" s="584"/>
      <c r="D266" s="584"/>
      <c r="E266" s="584"/>
      <c r="F266" s="584"/>
      <c r="G266" s="584"/>
      <c r="H266" s="584"/>
      <c r="I266" s="584"/>
      <c r="J266" s="584"/>
      <c r="K266" s="584"/>
      <c r="L266" s="584"/>
      <c r="M266" s="549"/>
      <c r="N266" s="185"/>
      <c r="O266" s="17"/>
      <c r="P266" s="17"/>
      <c r="Q266" s="441"/>
      <c r="R266" s="441"/>
      <c r="S266" s="441"/>
      <c r="T266" s="252"/>
      <c r="U266" s="615"/>
      <c r="V266" s="441"/>
      <c r="W266" s="441"/>
    </row>
    <row r="267" spans="1:23" ht="15.4" customHeight="1" x14ac:dyDescent="0.25">
      <c r="A267" s="297" t="s">
        <v>113</v>
      </c>
      <c r="B267" s="794" t="s">
        <v>731</v>
      </c>
      <c r="C267" s="795"/>
      <c r="D267" s="795"/>
      <c r="E267" s="795"/>
      <c r="F267" s="795"/>
      <c r="G267" s="795"/>
      <c r="H267" s="795"/>
      <c r="I267" s="795"/>
      <c r="J267" s="795"/>
      <c r="K267" s="795"/>
      <c r="L267" s="795"/>
      <c r="M267" s="796"/>
      <c r="N267" s="15"/>
      <c r="O267" s="465"/>
      <c r="P267" s="465"/>
      <c r="Q267" s="249"/>
      <c r="R267" s="249"/>
      <c r="S267" s="249"/>
      <c r="T267" s="93"/>
      <c r="U267" s="413"/>
      <c r="V267" s="249"/>
      <c r="W267" s="249"/>
    </row>
    <row r="268" spans="1:23" ht="15.4" customHeight="1" x14ac:dyDescent="0.25">
      <c r="A268" s="297" t="s">
        <v>686</v>
      </c>
      <c r="B268" s="508" t="s">
        <v>241</v>
      </c>
      <c r="C268" s="465">
        <v>2.98</v>
      </c>
      <c r="D268" s="465">
        <v>2.6</v>
      </c>
      <c r="E268" s="465">
        <v>2.2000000000000002</v>
      </c>
      <c r="F268" s="465">
        <v>1.98</v>
      </c>
      <c r="G268" s="465">
        <v>1.83</v>
      </c>
      <c r="H268" s="465">
        <v>1.54</v>
      </c>
      <c r="I268" s="465">
        <v>1.3</v>
      </c>
      <c r="J268" s="465">
        <v>1.1299999999999999</v>
      </c>
      <c r="K268" s="465">
        <v>0.85</v>
      </c>
      <c r="L268" s="465">
        <v>0.66</v>
      </c>
      <c r="M268" s="465">
        <v>0.57999999999999996</v>
      </c>
      <c r="N268" s="150">
        <f t="shared" ref="N268:N272" si="59">IF(P$226=O$226,O268,IF(O268="-",O268,ROUND(O268-((O268-P268)/(P$226-O$226))*(N$226-O$226),3)))</f>
        <v>2.98</v>
      </c>
      <c r="O268" s="469">
        <f>IF(O$226=10,C268,HLOOKUP($O$226,$D$226:$M$291,43,TRUE))</f>
        <v>2.98</v>
      </c>
      <c r="P268" s="477">
        <f>IF(P$226=10,C268,HLOOKUP($P$226,$D$226:$M$291,43,TRUE))</f>
        <v>2.98</v>
      </c>
      <c r="Q268" s="249"/>
      <c r="R268" s="93" t="str">
        <f t="shared" ref="R268:R272" si="60">$B$266</f>
        <v>Công trình nông nghiệp và phát triển nông thôn</v>
      </c>
      <c r="S268" s="249" t="str">
        <f t="shared" ref="S268:S272" si="61">$W$230</f>
        <v>Thiết kế 3 bước</v>
      </c>
      <c r="T268" s="93" t="str">
        <f t="shared" ref="T268:T272" si="62">R268&amp;S268&amp;B268</f>
        <v>Công trình nông nghiệp và phát triển nông thônThiết kế 3 bướcCấp đặc biệt</v>
      </c>
      <c r="U268" s="413">
        <f t="shared" ref="U268:U272" si="63">N268</f>
        <v>2.98</v>
      </c>
      <c r="V268" s="249"/>
      <c r="W268" s="249"/>
    </row>
    <row r="269" spans="1:23" ht="15.4" customHeight="1" x14ac:dyDescent="0.25">
      <c r="A269" s="297" t="s">
        <v>148</v>
      </c>
      <c r="B269" s="508" t="s">
        <v>449</v>
      </c>
      <c r="C269" s="465">
        <v>2.7</v>
      </c>
      <c r="D269" s="465">
        <v>2.36</v>
      </c>
      <c r="E269" s="465">
        <v>1.99</v>
      </c>
      <c r="F269" s="465">
        <v>1.78</v>
      </c>
      <c r="G269" s="465">
        <v>1.66</v>
      </c>
      <c r="H269" s="465">
        <v>1.39</v>
      </c>
      <c r="I269" s="465">
        <v>1.17</v>
      </c>
      <c r="J269" s="465">
        <v>1.02</v>
      </c>
      <c r="K269" s="465">
        <v>0.77</v>
      </c>
      <c r="L269" s="465">
        <v>0.59</v>
      </c>
      <c r="M269" s="465">
        <v>0.52</v>
      </c>
      <c r="N269" s="150">
        <f t="shared" si="59"/>
        <v>2.7</v>
      </c>
      <c r="O269" s="469">
        <f>IF(O$226=10,C269,HLOOKUP($O$226,$D$226:$M$291,44,TRUE))</f>
        <v>2.7</v>
      </c>
      <c r="P269" s="477">
        <f>IF(P$226=10,C269,HLOOKUP($P$226,$D$226:$M$291,44,TRUE))</f>
        <v>2.7</v>
      </c>
      <c r="Q269" s="249"/>
      <c r="R269" s="93" t="str">
        <f t="shared" si="60"/>
        <v>Công trình nông nghiệp và phát triển nông thôn</v>
      </c>
      <c r="S269" s="249" t="str">
        <f t="shared" si="61"/>
        <v>Thiết kế 3 bước</v>
      </c>
      <c r="T269" s="93" t="str">
        <f t="shared" si="62"/>
        <v>Công trình nông nghiệp và phát triển nông thônThiết kế 3 bướcCấp I</v>
      </c>
      <c r="U269" s="413">
        <f t="shared" si="63"/>
        <v>2.7</v>
      </c>
      <c r="V269" s="249"/>
      <c r="W269" s="249"/>
    </row>
    <row r="270" spans="1:23" ht="15.4" customHeight="1" x14ac:dyDescent="0.25">
      <c r="A270" s="297" t="s">
        <v>194</v>
      </c>
      <c r="B270" s="508" t="s">
        <v>830</v>
      </c>
      <c r="C270" s="465">
        <v>2.48</v>
      </c>
      <c r="D270" s="465">
        <v>2.14</v>
      </c>
      <c r="E270" s="465">
        <v>1.8</v>
      </c>
      <c r="F270" s="465">
        <v>1.61</v>
      </c>
      <c r="G270" s="465">
        <v>1.51</v>
      </c>
      <c r="H270" s="465">
        <v>1.22</v>
      </c>
      <c r="I270" s="465">
        <v>1.05</v>
      </c>
      <c r="J270" s="465">
        <v>0.87</v>
      </c>
      <c r="K270" s="465">
        <v>0.67</v>
      </c>
      <c r="L270" s="465">
        <v>0.49</v>
      </c>
      <c r="M270" s="465">
        <v>0.42</v>
      </c>
      <c r="N270" s="150">
        <f t="shared" si="59"/>
        <v>2.48</v>
      </c>
      <c r="O270" s="469">
        <f>IF(O$226=10,C270,HLOOKUP($O$226,$D$226:$M$291,45,TRUE))</f>
        <v>2.48</v>
      </c>
      <c r="P270" s="477">
        <f>IF(P$226=10,C270,HLOOKUP($P$226,$D$226:$M$291,45,TRUE))</f>
        <v>2.48</v>
      </c>
      <c r="Q270" s="249"/>
      <c r="R270" s="93" t="str">
        <f t="shared" si="60"/>
        <v>Công trình nông nghiệp và phát triển nông thôn</v>
      </c>
      <c r="S270" s="249" t="str">
        <f t="shared" si="61"/>
        <v>Thiết kế 3 bước</v>
      </c>
      <c r="T270" s="93" t="str">
        <f t="shared" si="62"/>
        <v>Công trình nông nghiệp và phát triển nông thônThiết kế 3 bướcCấp II</v>
      </c>
      <c r="U270" s="413">
        <f t="shared" si="63"/>
        <v>2.48</v>
      </c>
      <c r="V270" s="249"/>
      <c r="W270" s="249"/>
    </row>
    <row r="271" spans="1:23" ht="15.4" customHeight="1" x14ac:dyDescent="0.25">
      <c r="A271" s="297" t="s">
        <v>752</v>
      </c>
      <c r="B271" s="508" t="s">
        <v>479</v>
      </c>
      <c r="C271" s="465">
        <v>2.2000000000000002</v>
      </c>
      <c r="D271" s="465">
        <v>1.9</v>
      </c>
      <c r="E271" s="465">
        <v>1.6</v>
      </c>
      <c r="F271" s="465">
        <v>1.43</v>
      </c>
      <c r="G271" s="465">
        <v>1.24</v>
      </c>
      <c r="H271" s="465">
        <v>1.06</v>
      </c>
      <c r="I271" s="465">
        <v>0.9</v>
      </c>
      <c r="J271" s="465">
        <v>0.77</v>
      </c>
      <c r="K271" s="465">
        <v>0.59</v>
      </c>
      <c r="L271" s="465">
        <v>0.43</v>
      </c>
      <c r="M271" s="465">
        <v>0.37</v>
      </c>
      <c r="N271" s="150">
        <f t="shared" si="59"/>
        <v>2.2000000000000002</v>
      </c>
      <c r="O271" s="469">
        <f>IF(O$226=10,C271,HLOOKUP($O$226,$D$226:$M$291,46,TRUE))</f>
        <v>2.2000000000000002</v>
      </c>
      <c r="P271" s="477">
        <f>IF(P$226=10,C271,HLOOKUP($P$226,$D$226:$M$291,46,TRUE))</f>
        <v>2.2000000000000002</v>
      </c>
      <c r="Q271" s="249"/>
      <c r="R271" s="93" t="str">
        <f t="shared" si="60"/>
        <v>Công trình nông nghiệp và phát triển nông thôn</v>
      </c>
      <c r="S271" s="249" t="str">
        <f t="shared" si="61"/>
        <v>Thiết kế 3 bước</v>
      </c>
      <c r="T271" s="93" t="str">
        <f t="shared" si="62"/>
        <v>Công trình nông nghiệp và phát triển nông thônThiết kế 3 bướcCấp III</v>
      </c>
      <c r="U271" s="413">
        <f t="shared" si="63"/>
        <v>2.2000000000000002</v>
      </c>
      <c r="V271" s="249"/>
      <c r="W271" s="249"/>
    </row>
    <row r="272" spans="1:23" ht="15.4" customHeight="1" x14ac:dyDescent="0.25">
      <c r="A272" s="297" t="s">
        <v>233</v>
      </c>
      <c r="B272" s="508" t="s">
        <v>24</v>
      </c>
      <c r="C272" s="465">
        <v>1.74</v>
      </c>
      <c r="D272" s="465">
        <v>1.52</v>
      </c>
      <c r="E272" s="465">
        <v>1.27</v>
      </c>
      <c r="F272" s="465">
        <v>1.1200000000000001</v>
      </c>
      <c r="G272" s="465">
        <v>1.01</v>
      </c>
      <c r="H272" s="465">
        <v>0.8</v>
      </c>
      <c r="I272" s="465">
        <v>0.64</v>
      </c>
      <c r="J272" s="465" t="s">
        <v>610</v>
      </c>
      <c r="K272" s="465" t="s">
        <v>610</v>
      </c>
      <c r="L272" s="465" t="s">
        <v>610</v>
      </c>
      <c r="M272" s="465" t="s">
        <v>610</v>
      </c>
      <c r="N272" s="150">
        <f t="shared" si="59"/>
        <v>1.74</v>
      </c>
      <c r="O272" s="469">
        <f>IF(O$226=10,C272,HLOOKUP($O$226,$D$226:$M$291,47,TRUE))</f>
        <v>1.74</v>
      </c>
      <c r="P272" s="477">
        <f>IF(P$226=10,C272,HLOOKUP($P$226,$D$226:$M$291,47,TRUE))</f>
        <v>1.74</v>
      </c>
      <c r="Q272" s="249"/>
      <c r="R272" s="93" t="str">
        <f t="shared" si="60"/>
        <v>Công trình nông nghiệp và phát triển nông thôn</v>
      </c>
      <c r="S272" s="249" t="str">
        <f t="shared" si="61"/>
        <v>Thiết kế 3 bước</v>
      </c>
      <c r="T272" s="93" t="str">
        <f t="shared" si="62"/>
        <v>Công trình nông nghiệp và phát triển nông thônThiết kế 3 bướcCấp IV</v>
      </c>
      <c r="U272" s="413">
        <f t="shared" si="63"/>
        <v>1.74</v>
      </c>
      <c r="V272" s="249"/>
      <c r="W272" s="249"/>
    </row>
    <row r="273" spans="1:23" ht="15.4" customHeight="1" x14ac:dyDescent="0.25">
      <c r="A273" s="297" t="s">
        <v>73</v>
      </c>
      <c r="B273" s="794" t="s">
        <v>999</v>
      </c>
      <c r="C273" s="795"/>
      <c r="D273" s="795"/>
      <c r="E273" s="795"/>
      <c r="F273" s="795"/>
      <c r="G273" s="795"/>
      <c r="H273" s="795"/>
      <c r="I273" s="795"/>
      <c r="J273" s="795"/>
      <c r="K273" s="795"/>
      <c r="L273" s="795"/>
      <c r="M273" s="796"/>
      <c r="N273" s="15"/>
      <c r="O273" s="465"/>
      <c r="P273" s="465"/>
      <c r="Q273" s="249"/>
      <c r="R273" s="249"/>
      <c r="S273" s="249"/>
      <c r="T273" s="93"/>
      <c r="U273" s="413"/>
      <c r="V273" s="249"/>
      <c r="W273" s="249"/>
    </row>
    <row r="274" spans="1:23" ht="15.4" customHeight="1" x14ac:dyDescent="0.25">
      <c r="A274" s="297" t="s">
        <v>658</v>
      </c>
      <c r="B274" s="508" t="s">
        <v>241</v>
      </c>
      <c r="C274" s="465">
        <v>4.29</v>
      </c>
      <c r="D274" s="465">
        <v>3.75</v>
      </c>
      <c r="E274" s="465">
        <v>3.17</v>
      </c>
      <c r="F274" s="465">
        <v>2.85</v>
      </c>
      <c r="G274" s="465">
        <v>2.6</v>
      </c>
      <c r="H274" s="465">
        <v>2.21</v>
      </c>
      <c r="I274" s="465">
        <v>1.87</v>
      </c>
      <c r="J274" s="465">
        <v>1.58</v>
      </c>
      <c r="K274" s="465">
        <v>1.22</v>
      </c>
      <c r="L274" s="465">
        <v>0.95</v>
      </c>
      <c r="M274" s="465">
        <v>0.83</v>
      </c>
      <c r="N274" s="150">
        <f t="shared" ref="N274:N278" si="64">IF(P$226=O$226,O274,IF(O274="-",O274,ROUND(O274-((O274-P274)/(P$226-O$226))*(N$226-O$226),3)))</f>
        <v>4.29</v>
      </c>
      <c r="O274" s="469">
        <f>IF(O$226=10,C274,HLOOKUP($O$226,$D$226:$M$291,49,TRUE))</f>
        <v>4.29</v>
      </c>
      <c r="P274" s="477">
        <f>IF(P$226=10,C274,HLOOKUP($P$226,$D$226:$M$291,49,TRUE))</f>
        <v>4.29</v>
      </c>
      <c r="Q274" s="249"/>
      <c r="R274" s="93" t="str">
        <f t="shared" ref="R274:R278" si="65">$B$266</f>
        <v>Công trình nông nghiệp và phát triển nông thôn</v>
      </c>
      <c r="S274" s="249" t="str">
        <f t="shared" ref="S274:S278" si="66">$W$229</f>
        <v>Thiết kế 2 bước</v>
      </c>
      <c r="T274" s="93" t="str">
        <f t="shared" ref="T274:T278" si="67">R274&amp;S274&amp;B274</f>
        <v>Công trình nông nghiệp và phát triển nông thônThiết kế 2 bướcCấp đặc biệt</v>
      </c>
      <c r="U274" s="413">
        <f t="shared" ref="U274:U278" si="68">N274</f>
        <v>4.29</v>
      </c>
      <c r="V274" s="249"/>
      <c r="W274" s="249"/>
    </row>
    <row r="275" spans="1:23" ht="15.4" customHeight="1" x14ac:dyDescent="0.25">
      <c r="A275" s="297" t="s">
        <v>117</v>
      </c>
      <c r="B275" s="508" t="s">
        <v>449</v>
      </c>
      <c r="C275" s="465">
        <v>3.89</v>
      </c>
      <c r="D275" s="465">
        <v>3.4</v>
      </c>
      <c r="E275" s="465">
        <v>2.87</v>
      </c>
      <c r="F275" s="465">
        <v>2.57</v>
      </c>
      <c r="G275" s="465">
        <v>2.36</v>
      </c>
      <c r="H275" s="465">
        <v>2</v>
      </c>
      <c r="I275" s="465">
        <v>1.69</v>
      </c>
      <c r="J275" s="465">
        <v>1.43</v>
      </c>
      <c r="K275" s="465">
        <v>1.1000000000000001</v>
      </c>
      <c r="L275" s="465">
        <v>0.85</v>
      </c>
      <c r="M275" s="465">
        <v>0.74</v>
      </c>
      <c r="N275" s="150">
        <f t="shared" si="64"/>
        <v>3.89</v>
      </c>
      <c r="O275" s="469">
        <f>IF(O$226=10,C275,HLOOKUP($O$226,$D$226:$M$291,50,TRUE))</f>
        <v>3.89</v>
      </c>
      <c r="P275" s="477">
        <f>IF(P$226=10,C275,HLOOKUP($P$226,$D$226:$M$291,50,TRUE))</f>
        <v>3.89</v>
      </c>
      <c r="Q275" s="249"/>
      <c r="R275" s="93" t="str">
        <f t="shared" si="65"/>
        <v>Công trình nông nghiệp và phát triển nông thôn</v>
      </c>
      <c r="S275" s="249" t="str">
        <f t="shared" si="66"/>
        <v>Thiết kế 2 bước</v>
      </c>
      <c r="T275" s="93" t="str">
        <f t="shared" si="67"/>
        <v>Công trình nông nghiệp và phát triển nông thônThiết kế 2 bướcCấp I</v>
      </c>
      <c r="U275" s="413">
        <f t="shared" si="68"/>
        <v>3.89</v>
      </c>
      <c r="V275" s="249"/>
      <c r="W275" s="249"/>
    </row>
    <row r="276" spans="1:23" ht="15.4" customHeight="1" x14ac:dyDescent="0.25">
      <c r="A276" s="297" t="s">
        <v>693</v>
      </c>
      <c r="B276" s="508" t="s">
        <v>830</v>
      </c>
      <c r="C276" s="465">
        <v>3.53</v>
      </c>
      <c r="D276" s="465">
        <v>3.11</v>
      </c>
      <c r="E276" s="465">
        <v>2.62</v>
      </c>
      <c r="F276" s="465">
        <v>2.34</v>
      </c>
      <c r="G276" s="465">
        <v>2.15</v>
      </c>
      <c r="H276" s="465">
        <v>1.73</v>
      </c>
      <c r="I276" s="465">
        <v>1.48</v>
      </c>
      <c r="J276" s="465">
        <v>1.25</v>
      </c>
      <c r="K276" s="465">
        <v>0.96</v>
      </c>
      <c r="L276" s="465">
        <v>0.69</v>
      </c>
      <c r="M276" s="465">
        <v>0.57999999999999996</v>
      </c>
      <c r="N276" s="150">
        <f t="shared" si="64"/>
        <v>3.53</v>
      </c>
      <c r="O276" s="469">
        <f>IF(O$226=10,C276,HLOOKUP($O$226,$D$226:$M$291,51,TRUE))</f>
        <v>3.53</v>
      </c>
      <c r="P276" s="477">
        <f>IF(P$226=10,C276,HLOOKUP($P$226,$D$226:$M$291,51,TRUE))</f>
        <v>3.53</v>
      </c>
      <c r="Q276" s="249"/>
      <c r="R276" s="93" t="str">
        <f t="shared" si="65"/>
        <v>Công trình nông nghiệp và phát triển nông thôn</v>
      </c>
      <c r="S276" s="249" t="str">
        <f t="shared" si="66"/>
        <v>Thiết kế 2 bước</v>
      </c>
      <c r="T276" s="93" t="str">
        <f t="shared" si="67"/>
        <v>Công trình nông nghiệp và phát triển nông thônThiết kế 2 bướcCấp II</v>
      </c>
      <c r="U276" s="413">
        <f t="shared" si="68"/>
        <v>3.53</v>
      </c>
      <c r="V276" s="249"/>
      <c r="W276" s="249"/>
    </row>
    <row r="277" spans="1:23" ht="15.4" customHeight="1" x14ac:dyDescent="0.25">
      <c r="A277" s="297" t="s">
        <v>155</v>
      </c>
      <c r="B277" s="508" t="s">
        <v>479</v>
      </c>
      <c r="C277" s="465">
        <v>3.13</v>
      </c>
      <c r="D277" s="465">
        <v>2.76</v>
      </c>
      <c r="E277" s="465">
        <v>2.31</v>
      </c>
      <c r="F277" s="465">
        <v>2.0699999999999998</v>
      </c>
      <c r="G277" s="465">
        <v>1.79</v>
      </c>
      <c r="H277" s="465">
        <v>1.52</v>
      </c>
      <c r="I277" s="465">
        <v>1.29</v>
      </c>
      <c r="J277" s="465">
        <v>1.1000000000000001</v>
      </c>
      <c r="K277" s="465">
        <v>0.83</v>
      </c>
      <c r="L277" s="465">
        <v>0.6</v>
      </c>
      <c r="M277" s="465">
        <v>0.51</v>
      </c>
      <c r="N277" s="150">
        <f t="shared" si="64"/>
        <v>3.13</v>
      </c>
      <c r="O277" s="469">
        <f>IF(O$226=10,C277,HLOOKUP($O$226,$D$226:$M$291,52,TRUE))</f>
        <v>3.13</v>
      </c>
      <c r="P277" s="477">
        <f>IF(P$226=10,C277,HLOOKUP($P$226,$D$226:$M$291,52,TRUE))</f>
        <v>3.13</v>
      </c>
      <c r="Q277" s="249"/>
      <c r="R277" s="93" t="str">
        <f t="shared" si="65"/>
        <v>Công trình nông nghiệp và phát triển nông thôn</v>
      </c>
      <c r="S277" s="249" t="str">
        <f t="shared" si="66"/>
        <v>Thiết kế 2 bước</v>
      </c>
      <c r="T277" s="93" t="str">
        <f t="shared" si="67"/>
        <v>Công trình nông nghiệp và phát triển nông thônThiết kế 2 bướcCấp III</v>
      </c>
      <c r="U277" s="413">
        <f t="shared" si="68"/>
        <v>3.13</v>
      </c>
      <c r="V277" s="249"/>
      <c r="W277" s="249"/>
    </row>
    <row r="278" spans="1:23" ht="15.4" customHeight="1" x14ac:dyDescent="0.25">
      <c r="A278" s="297" t="s">
        <v>199</v>
      </c>
      <c r="B278" s="508" t="s">
        <v>24</v>
      </c>
      <c r="C278" s="465">
        <v>2.48</v>
      </c>
      <c r="D278" s="465">
        <v>2.19</v>
      </c>
      <c r="E278" s="465">
        <v>1.82</v>
      </c>
      <c r="F278" s="465">
        <v>1.61</v>
      </c>
      <c r="G278" s="465">
        <v>1.41</v>
      </c>
      <c r="H278" s="465">
        <v>1.1399999999999999</v>
      </c>
      <c r="I278" s="465" t="s">
        <v>610</v>
      </c>
      <c r="J278" s="465" t="s">
        <v>610</v>
      </c>
      <c r="K278" s="465" t="s">
        <v>610</v>
      </c>
      <c r="L278" s="465" t="s">
        <v>610</v>
      </c>
      <c r="M278" s="465" t="s">
        <v>610</v>
      </c>
      <c r="N278" s="150">
        <f t="shared" si="64"/>
        <v>2.48</v>
      </c>
      <c r="O278" s="469">
        <f>IF(O$226=10,C278,HLOOKUP($O$226,$D$226:$M$291,53,TRUE))</f>
        <v>2.48</v>
      </c>
      <c r="P278" s="477">
        <f>IF(P$226=10,C278,HLOOKUP($P$226,$D$226:$M$291,53,TRUE))</f>
        <v>2.48</v>
      </c>
      <c r="Q278" s="249"/>
      <c r="R278" s="93" t="str">
        <f t="shared" si="65"/>
        <v>Công trình nông nghiệp và phát triển nông thôn</v>
      </c>
      <c r="S278" s="249" t="str">
        <f t="shared" si="66"/>
        <v>Thiết kế 2 bước</v>
      </c>
      <c r="T278" s="93" t="str">
        <f t="shared" si="67"/>
        <v>Công trình nông nghiệp và phát triển nông thônThiết kế 2 bướcCấp IV</v>
      </c>
      <c r="U278" s="413">
        <f t="shared" si="68"/>
        <v>2.48</v>
      </c>
      <c r="V278" s="249"/>
      <c r="W278" s="249"/>
    </row>
    <row r="279" spans="1:23" ht="15.4" customHeight="1" x14ac:dyDescent="0.3">
      <c r="A279" s="500">
        <v>5</v>
      </c>
      <c r="B279" s="325" t="str">
        <f>B52</f>
        <v>Công trình hạ tầng kỹ thuật</v>
      </c>
      <c r="C279" s="584"/>
      <c r="D279" s="584"/>
      <c r="E279" s="584"/>
      <c r="F279" s="584"/>
      <c r="G279" s="584"/>
      <c r="H279" s="584"/>
      <c r="I279" s="584"/>
      <c r="J279" s="584"/>
      <c r="K279" s="584"/>
      <c r="L279" s="584"/>
      <c r="M279" s="549"/>
      <c r="N279" s="185"/>
      <c r="O279" s="17"/>
      <c r="P279" s="17"/>
      <c r="Q279" s="441"/>
      <c r="R279" s="441"/>
      <c r="S279" s="441"/>
      <c r="T279" s="252"/>
      <c r="U279" s="615"/>
      <c r="V279" s="441"/>
      <c r="W279" s="441"/>
    </row>
    <row r="280" spans="1:23" ht="15.4" customHeight="1" x14ac:dyDescent="0.25">
      <c r="A280" s="500" t="s">
        <v>146</v>
      </c>
      <c r="B280" s="797" t="s">
        <v>731</v>
      </c>
      <c r="C280" s="798"/>
      <c r="D280" s="798"/>
      <c r="E280" s="798"/>
      <c r="F280" s="798"/>
      <c r="G280" s="798"/>
      <c r="H280" s="798"/>
      <c r="I280" s="798"/>
      <c r="J280" s="798"/>
      <c r="K280" s="798"/>
      <c r="L280" s="798"/>
      <c r="M280" s="799"/>
      <c r="N280" s="185"/>
      <c r="O280" s="17"/>
      <c r="P280" s="17"/>
      <c r="Q280" s="441"/>
      <c r="R280" s="441"/>
      <c r="S280" s="441"/>
      <c r="T280" s="252"/>
      <c r="U280" s="615"/>
      <c r="V280" s="441"/>
      <c r="W280" s="441"/>
    </row>
    <row r="281" spans="1:23" ht="15.4" customHeight="1" x14ac:dyDescent="0.25">
      <c r="A281" s="297" t="s">
        <v>65</v>
      </c>
      <c r="B281" s="508" t="s">
        <v>241</v>
      </c>
      <c r="C281" s="465">
        <v>2.2200000000000002</v>
      </c>
      <c r="D281" s="465">
        <v>1.94</v>
      </c>
      <c r="E281" s="465">
        <v>1.63</v>
      </c>
      <c r="F281" s="465">
        <v>1.48</v>
      </c>
      <c r="G281" s="465">
        <v>1.36</v>
      </c>
      <c r="H281" s="465">
        <v>1.1399999999999999</v>
      </c>
      <c r="I281" s="465">
        <v>0.97</v>
      </c>
      <c r="J281" s="465">
        <v>0.83</v>
      </c>
      <c r="K281" s="465">
        <v>0.61</v>
      </c>
      <c r="L281" s="465">
        <v>0.48</v>
      </c>
      <c r="M281" s="465">
        <v>0.43</v>
      </c>
      <c r="N281" s="150">
        <f t="shared" ref="N281:N285" si="69">IF(P$226=O$226,O281,IF(O281="-",O281,ROUND(O281-((O281-P281)/(P$226-O$226))*(N$226-O$226),3)))</f>
        <v>2.2200000000000002</v>
      </c>
      <c r="O281" s="469">
        <f>IF(O$226=10,C281,HLOOKUP($O$226,$D$226:$M$291,56,TRUE))</f>
        <v>2.2200000000000002</v>
      </c>
      <c r="P281" s="477">
        <f>IF(P$226=10,C281,HLOOKUP($P$226,$D$226:$M$291,56,TRUE))</f>
        <v>2.2200000000000002</v>
      </c>
      <c r="Q281" s="249"/>
      <c r="R281" s="93" t="str">
        <f t="shared" ref="R281:R285" si="70">$B$279</f>
        <v>Công trình hạ tầng kỹ thuật</v>
      </c>
      <c r="S281" s="249" t="str">
        <f t="shared" ref="S281:S285" si="71">$W$230</f>
        <v>Thiết kế 3 bước</v>
      </c>
      <c r="T281" s="93" t="str">
        <f t="shared" ref="T281:T285" si="72">R281&amp;S281&amp;B281</f>
        <v>Công trình hạ tầng kỹ thuậtThiết kế 3 bướcCấp đặc biệt</v>
      </c>
      <c r="U281" s="413">
        <f t="shared" ref="U281:U285" si="73">N281</f>
        <v>2.2200000000000002</v>
      </c>
      <c r="V281" s="249"/>
      <c r="W281" s="249"/>
    </row>
    <row r="282" spans="1:23" ht="15.4" customHeight="1" x14ac:dyDescent="0.25">
      <c r="A282" s="297" t="s">
        <v>635</v>
      </c>
      <c r="B282" s="508" t="s">
        <v>449</v>
      </c>
      <c r="C282" s="465">
        <v>2.09</v>
      </c>
      <c r="D282" s="465">
        <v>1.83</v>
      </c>
      <c r="E282" s="465">
        <v>1.53</v>
      </c>
      <c r="F282" s="465">
        <v>1.38</v>
      </c>
      <c r="G282" s="465">
        <v>1.28</v>
      </c>
      <c r="H282" s="465">
        <v>1.04</v>
      </c>
      <c r="I282" s="465">
        <v>0.9</v>
      </c>
      <c r="J282" s="465">
        <v>0.75</v>
      </c>
      <c r="K282" s="465">
        <v>0.53</v>
      </c>
      <c r="L282" s="465">
        <v>0.39</v>
      </c>
      <c r="M282" s="465">
        <v>0.33</v>
      </c>
      <c r="N282" s="150">
        <f t="shared" si="69"/>
        <v>2.09</v>
      </c>
      <c r="O282" s="469">
        <f>IF(O$226=10,C282,HLOOKUP($O$226,$D$226:$M$291,57,TRUE))</f>
        <v>2.09</v>
      </c>
      <c r="P282" s="477">
        <f>IF(P$226=10,C282,HLOOKUP($P$226,$D$226:$M$291,57,TRUE))</f>
        <v>2.09</v>
      </c>
      <c r="Q282" s="249"/>
      <c r="R282" s="93" t="str">
        <f t="shared" si="70"/>
        <v>Công trình hạ tầng kỹ thuật</v>
      </c>
      <c r="S282" s="249" t="str">
        <f t="shared" si="71"/>
        <v>Thiết kế 3 bước</v>
      </c>
      <c r="T282" s="93" t="str">
        <f t="shared" si="72"/>
        <v>Công trình hạ tầng kỹ thuậtThiết kế 3 bướcCấp I</v>
      </c>
      <c r="U282" s="413">
        <f t="shared" si="73"/>
        <v>2.09</v>
      </c>
      <c r="V282" s="249"/>
      <c r="W282" s="249"/>
    </row>
    <row r="283" spans="1:23" ht="15.4" customHeight="1" x14ac:dyDescent="0.25">
      <c r="A283" s="297" t="s">
        <v>678</v>
      </c>
      <c r="B283" s="508" t="s">
        <v>830</v>
      </c>
      <c r="C283" s="465">
        <v>1.86</v>
      </c>
      <c r="D283" s="465">
        <v>1.62</v>
      </c>
      <c r="E283" s="465">
        <v>1.36</v>
      </c>
      <c r="F283" s="465">
        <v>1.22</v>
      </c>
      <c r="G283" s="465">
        <v>1.1299999999999999</v>
      </c>
      <c r="H283" s="465">
        <v>0.91</v>
      </c>
      <c r="I283" s="465">
        <v>0.78</v>
      </c>
      <c r="J283" s="465">
        <v>0.66</v>
      </c>
      <c r="K283" s="465">
        <v>0.47</v>
      </c>
      <c r="L283" s="465">
        <v>0.34</v>
      </c>
      <c r="M283" s="465">
        <v>0.28999999999999998</v>
      </c>
      <c r="N283" s="150">
        <f t="shared" si="69"/>
        <v>1.86</v>
      </c>
      <c r="O283" s="469">
        <f>IF(O$226=10,C283,HLOOKUP($O$226,$D$226:$M$291,58,TRUE))</f>
        <v>1.86</v>
      </c>
      <c r="P283" s="477">
        <f>IF(P$226=10,C283,HLOOKUP($P$226,$D$226:$M$291,58,TRUE))</f>
        <v>1.86</v>
      </c>
      <c r="Q283" s="249"/>
      <c r="R283" s="93" t="str">
        <f t="shared" si="70"/>
        <v>Công trình hạ tầng kỹ thuật</v>
      </c>
      <c r="S283" s="249" t="str">
        <f t="shared" si="71"/>
        <v>Thiết kế 3 bước</v>
      </c>
      <c r="T283" s="93" t="str">
        <f t="shared" si="72"/>
        <v>Công trình hạ tầng kỹ thuậtThiết kế 3 bướcCấp II</v>
      </c>
      <c r="U283" s="413">
        <f t="shared" si="73"/>
        <v>1.86</v>
      </c>
      <c r="V283" s="249"/>
      <c r="W283" s="249"/>
    </row>
    <row r="284" spans="1:23" ht="15.4" customHeight="1" x14ac:dyDescent="0.25">
      <c r="A284" s="297" t="s">
        <v>144</v>
      </c>
      <c r="B284" s="508" t="s">
        <v>479</v>
      </c>
      <c r="C284" s="465">
        <v>1.62</v>
      </c>
      <c r="D284" s="465">
        <v>1.39</v>
      </c>
      <c r="E284" s="465">
        <v>1.19</v>
      </c>
      <c r="F284" s="465">
        <v>1.07</v>
      </c>
      <c r="G284" s="465">
        <v>0.97</v>
      </c>
      <c r="H284" s="465">
        <v>0.8</v>
      </c>
      <c r="I284" s="465">
        <v>0.7</v>
      </c>
      <c r="J284" s="465">
        <v>0.56000000000000005</v>
      </c>
      <c r="K284" s="465">
        <v>0.41</v>
      </c>
      <c r="L284" s="465">
        <v>0.28999999999999998</v>
      </c>
      <c r="M284" s="465">
        <v>0.25</v>
      </c>
      <c r="N284" s="150">
        <f t="shared" si="69"/>
        <v>1.62</v>
      </c>
      <c r="O284" s="469">
        <f>IF(O$226=10,C284,HLOOKUP($O$226,$D$226:$M$291,59,TRUE))</f>
        <v>1.62</v>
      </c>
      <c r="P284" s="477">
        <f>IF(P$226=10,C284,HLOOKUP($P$226,$D$226:$M$291,59,TRUE))</f>
        <v>1.62</v>
      </c>
      <c r="Q284" s="249"/>
      <c r="R284" s="93" t="str">
        <f t="shared" si="70"/>
        <v>Công trình hạ tầng kỹ thuật</v>
      </c>
      <c r="S284" s="249" t="str">
        <f t="shared" si="71"/>
        <v>Thiết kế 3 bước</v>
      </c>
      <c r="T284" s="93" t="str">
        <f t="shared" si="72"/>
        <v>Công trình hạ tầng kỹ thuậtThiết kế 3 bướcCấp III</v>
      </c>
      <c r="U284" s="413">
        <f t="shared" si="73"/>
        <v>1.62</v>
      </c>
      <c r="V284" s="249"/>
      <c r="W284" s="249"/>
    </row>
    <row r="285" spans="1:23" ht="15.4" customHeight="1" x14ac:dyDescent="0.25">
      <c r="A285" s="297" t="s">
        <v>712</v>
      </c>
      <c r="B285" s="508" t="s">
        <v>24</v>
      </c>
      <c r="C285" s="465">
        <v>1.45</v>
      </c>
      <c r="D285" s="465">
        <v>1.23</v>
      </c>
      <c r="E285" s="465">
        <v>1.01</v>
      </c>
      <c r="F285" s="465">
        <v>0.92</v>
      </c>
      <c r="G285" s="465">
        <v>0.8</v>
      </c>
      <c r="H285" s="465">
        <v>0.7</v>
      </c>
      <c r="I285" s="465">
        <v>0.57999999999999996</v>
      </c>
      <c r="J285" s="465" t="s">
        <v>610</v>
      </c>
      <c r="K285" s="465" t="s">
        <v>610</v>
      </c>
      <c r="L285" s="465" t="s">
        <v>610</v>
      </c>
      <c r="M285" s="465" t="s">
        <v>610</v>
      </c>
      <c r="N285" s="150">
        <f t="shared" si="69"/>
        <v>1.45</v>
      </c>
      <c r="O285" s="469">
        <f>IF(O$226=10,C285,HLOOKUP($O$226,$D$226:$M$291,60,TRUE))</f>
        <v>1.45</v>
      </c>
      <c r="P285" s="477">
        <f>IF(P$226=10,C285,HLOOKUP($P$226,$D$226:$M$291,60,TRUE))</f>
        <v>1.45</v>
      </c>
      <c r="Q285" s="249"/>
      <c r="R285" s="93" t="str">
        <f t="shared" si="70"/>
        <v>Công trình hạ tầng kỹ thuật</v>
      </c>
      <c r="S285" s="249" t="str">
        <f t="shared" si="71"/>
        <v>Thiết kế 3 bước</v>
      </c>
      <c r="T285" s="93" t="str">
        <f t="shared" si="72"/>
        <v>Công trình hạ tầng kỹ thuậtThiết kế 3 bướcCấp IV</v>
      </c>
      <c r="U285" s="413">
        <f t="shared" si="73"/>
        <v>1.45</v>
      </c>
      <c r="V285" s="249"/>
      <c r="W285" s="249"/>
    </row>
    <row r="286" spans="1:23" ht="15.4" customHeight="1" x14ac:dyDescent="0.25">
      <c r="A286" s="297" t="s">
        <v>683</v>
      </c>
      <c r="B286" s="794" t="s">
        <v>999</v>
      </c>
      <c r="C286" s="795"/>
      <c r="D286" s="795"/>
      <c r="E286" s="795"/>
      <c r="F286" s="795"/>
      <c r="G286" s="795"/>
      <c r="H286" s="795"/>
      <c r="I286" s="795"/>
      <c r="J286" s="795"/>
      <c r="K286" s="795"/>
      <c r="L286" s="795"/>
      <c r="M286" s="796"/>
      <c r="N286" s="15"/>
      <c r="O286" s="465"/>
      <c r="P286" s="465"/>
      <c r="Q286" s="249"/>
      <c r="R286" s="249"/>
      <c r="S286" s="249"/>
      <c r="T286" s="93"/>
      <c r="U286" s="413"/>
      <c r="V286" s="249"/>
      <c r="W286" s="249"/>
    </row>
    <row r="287" spans="1:23" ht="15.4" customHeight="1" x14ac:dyDescent="0.25">
      <c r="A287" s="297" t="s">
        <v>35</v>
      </c>
      <c r="B287" s="508" t="s">
        <v>241</v>
      </c>
      <c r="C287" s="465">
        <v>3.23</v>
      </c>
      <c r="D287" s="465">
        <v>2.79</v>
      </c>
      <c r="E287" s="465">
        <v>2.35</v>
      </c>
      <c r="F287" s="465">
        <v>2.13</v>
      </c>
      <c r="G287" s="465">
        <v>1.95</v>
      </c>
      <c r="H287" s="465">
        <v>1.64</v>
      </c>
      <c r="I287" s="465">
        <v>1.39</v>
      </c>
      <c r="J287" s="465">
        <v>1.19</v>
      </c>
      <c r="K287" s="465">
        <v>0.9</v>
      </c>
      <c r="L287" s="465">
        <v>0.7</v>
      </c>
      <c r="M287" s="465">
        <v>0.63</v>
      </c>
      <c r="N287" s="150">
        <f t="shared" ref="N287:N291" si="74">IF(P$226=O$226,O287,IF(O287="-",O287,ROUND(O287-((O287-P287)/(P$226-O$226))*(N$226-O$226),3)))</f>
        <v>3.23</v>
      </c>
      <c r="O287" s="469">
        <f>IF(O$226=10,C287,HLOOKUP($O$226,$D$226:$M$291,62,TRUE))</f>
        <v>3.23</v>
      </c>
      <c r="P287" s="477">
        <f>IF(P$226=10,C287,HLOOKUP($P$226,$D$226:$M$291,62,TRUE))</f>
        <v>3.23</v>
      </c>
      <c r="Q287" s="249"/>
      <c r="R287" s="93" t="str">
        <f t="shared" ref="R287:R291" si="75">$B$279</f>
        <v>Công trình hạ tầng kỹ thuật</v>
      </c>
      <c r="S287" s="249" t="str">
        <f t="shared" ref="S287:S291" si="76">$W$229</f>
        <v>Thiết kế 2 bước</v>
      </c>
      <c r="T287" s="93" t="str">
        <f t="shared" ref="T287:T291" si="77">R287&amp;S287&amp;B287</f>
        <v>Công trình hạ tầng kỹ thuậtThiết kế 2 bướcCấp đặc biệt</v>
      </c>
      <c r="U287" s="413">
        <f t="shared" ref="U287:U291" si="78">N287</f>
        <v>3.23</v>
      </c>
      <c r="V287" s="249"/>
      <c r="W287" s="249"/>
    </row>
    <row r="288" spans="1:23" ht="15.4" customHeight="1" x14ac:dyDescent="0.25">
      <c r="A288" s="297" t="s">
        <v>614</v>
      </c>
      <c r="B288" s="508" t="s">
        <v>449</v>
      </c>
      <c r="C288" s="465">
        <v>3.01</v>
      </c>
      <c r="D288" s="465">
        <v>2.63</v>
      </c>
      <c r="E288" s="465">
        <v>2.21</v>
      </c>
      <c r="F288" s="465">
        <v>1.99</v>
      </c>
      <c r="G288" s="465">
        <v>1.82</v>
      </c>
      <c r="H288" s="465">
        <v>1.49</v>
      </c>
      <c r="I288" s="465">
        <v>1.28</v>
      </c>
      <c r="J288" s="465">
        <v>1.07</v>
      </c>
      <c r="K288" s="465">
        <v>0.79</v>
      </c>
      <c r="L288" s="465">
        <v>0.57999999999999996</v>
      </c>
      <c r="M288" s="465">
        <v>0.49</v>
      </c>
      <c r="N288" s="150">
        <f t="shared" si="74"/>
        <v>3.01</v>
      </c>
      <c r="O288" s="469">
        <f>IF(O$226=10,C288,HLOOKUP($O$226,$D$226:$M$291,63,TRUE))</f>
        <v>3.01</v>
      </c>
      <c r="P288" s="477">
        <f>IF(P$226=10,C288,HLOOKUP($P$226,$D$226:$M$291,63,TRUE))</f>
        <v>3.01</v>
      </c>
      <c r="Q288" s="249"/>
      <c r="R288" s="93" t="str">
        <f t="shared" si="75"/>
        <v>Công trình hạ tầng kỹ thuật</v>
      </c>
      <c r="S288" s="249" t="str">
        <f t="shared" si="76"/>
        <v>Thiết kế 2 bước</v>
      </c>
      <c r="T288" s="93" t="str">
        <f t="shared" si="77"/>
        <v>Công trình hạ tầng kỹ thuậtThiết kế 2 bướcCấp I</v>
      </c>
      <c r="U288" s="413">
        <f t="shared" si="78"/>
        <v>3.01</v>
      </c>
      <c r="V288" s="249"/>
      <c r="W288" s="249"/>
    </row>
    <row r="289" spans="1:23" ht="15.4" customHeight="1" x14ac:dyDescent="0.25">
      <c r="A289" s="297" t="s">
        <v>71</v>
      </c>
      <c r="B289" s="508" t="s">
        <v>830</v>
      </c>
      <c r="C289" s="465">
        <v>2.68</v>
      </c>
      <c r="D289" s="465">
        <v>2.33</v>
      </c>
      <c r="E289" s="465">
        <v>1.97</v>
      </c>
      <c r="F289" s="465">
        <v>1.77</v>
      </c>
      <c r="G289" s="465">
        <v>1.58</v>
      </c>
      <c r="H289" s="465">
        <v>1.32</v>
      </c>
      <c r="I289" s="465">
        <v>1.1399999999999999</v>
      </c>
      <c r="J289" s="465">
        <v>0.92</v>
      </c>
      <c r="K289" s="465">
        <v>0.7</v>
      </c>
      <c r="L289" s="465">
        <v>0.51</v>
      </c>
      <c r="M289" s="465">
        <v>0.43</v>
      </c>
      <c r="N289" s="150">
        <f t="shared" si="74"/>
        <v>2.68</v>
      </c>
      <c r="O289" s="469">
        <f>IF(O$226=10,C289,HLOOKUP($O$226,$D$226:$M$291,64,TRUE))</f>
        <v>2.68</v>
      </c>
      <c r="P289" s="477">
        <f>IF(P$226=10,C289,HLOOKUP($P$226,$D$226:$M$291,64,TRUE))</f>
        <v>2.68</v>
      </c>
      <c r="Q289" s="249"/>
      <c r="R289" s="93" t="str">
        <f t="shared" si="75"/>
        <v>Công trình hạ tầng kỹ thuật</v>
      </c>
      <c r="S289" s="249" t="str">
        <f t="shared" si="76"/>
        <v>Thiết kế 2 bước</v>
      </c>
      <c r="T289" s="93" t="str">
        <f t="shared" si="77"/>
        <v>Công trình hạ tầng kỹ thuậtThiết kế 2 bướcCấp II</v>
      </c>
      <c r="U289" s="413">
        <f t="shared" si="78"/>
        <v>2.68</v>
      </c>
      <c r="V289" s="249"/>
      <c r="W289" s="249"/>
    </row>
    <row r="290" spans="1:23" ht="15.4" customHeight="1" x14ac:dyDescent="0.25">
      <c r="A290" s="297" t="s">
        <v>639</v>
      </c>
      <c r="B290" s="508" t="s">
        <v>479</v>
      </c>
      <c r="C290" s="465">
        <v>2.36</v>
      </c>
      <c r="D290" s="465">
        <v>2.0099999999999998</v>
      </c>
      <c r="E290" s="465">
        <v>1.72</v>
      </c>
      <c r="F290" s="465">
        <v>1.55</v>
      </c>
      <c r="G290" s="465">
        <v>1.39</v>
      </c>
      <c r="H290" s="465">
        <v>1.1599999999999999</v>
      </c>
      <c r="I290" s="465">
        <v>1.02</v>
      </c>
      <c r="J290" s="465">
        <v>0.81</v>
      </c>
      <c r="K290" s="465">
        <v>0.61</v>
      </c>
      <c r="L290" s="465">
        <v>0.44</v>
      </c>
      <c r="M290" s="465">
        <v>0.36</v>
      </c>
      <c r="N290" s="150">
        <f t="shared" si="74"/>
        <v>2.36</v>
      </c>
      <c r="O290" s="469">
        <f>IF(O$226=10,C290,HLOOKUP($O$226,$D$226:$M$291,65,TRUE))</f>
        <v>2.36</v>
      </c>
      <c r="P290" s="477">
        <f>IF(P$226=10,C290,HLOOKUP($P$226,$D$226:$M$291,65,TRUE))</f>
        <v>2.36</v>
      </c>
      <c r="Q290" s="249"/>
      <c r="R290" s="93" t="str">
        <f t="shared" si="75"/>
        <v>Công trình hạ tầng kỹ thuật</v>
      </c>
      <c r="S290" s="249" t="str">
        <f t="shared" si="76"/>
        <v>Thiết kế 2 bước</v>
      </c>
      <c r="T290" s="93" t="str">
        <f t="shared" si="77"/>
        <v>Công trình hạ tầng kỹ thuậtThiết kế 2 bướcCấp III</v>
      </c>
      <c r="U290" s="413">
        <f t="shared" si="78"/>
        <v>2.36</v>
      </c>
      <c r="V290" s="249"/>
      <c r="W290" s="249"/>
    </row>
    <row r="291" spans="1:23" ht="15.4" customHeight="1" x14ac:dyDescent="0.25">
      <c r="A291" s="297" t="s">
        <v>689</v>
      </c>
      <c r="B291" s="508" t="s">
        <v>24</v>
      </c>
      <c r="C291" s="465">
        <v>2.0699999999999998</v>
      </c>
      <c r="D291" s="465">
        <v>1.76</v>
      </c>
      <c r="E291" s="465">
        <v>1.49</v>
      </c>
      <c r="F291" s="465">
        <v>1.35</v>
      </c>
      <c r="G291" s="465">
        <v>1.1499999999999999</v>
      </c>
      <c r="H291" s="465">
        <v>0.98</v>
      </c>
      <c r="I291" s="465" t="s">
        <v>610</v>
      </c>
      <c r="J291" s="465" t="s">
        <v>610</v>
      </c>
      <c r="K291" s="465" t="s">
        <v>610</v>
      </c>
      <c r="L291" s="465" t="s">
        <v>610</v>
      </c>
      <c r="M291" s="465" t="s">
        <v>610</v>
      </c>
      <c r="N291" s="150">
        <f t="shared" si="74"/>
        <v>2.0699999999999998</v>
      </c>
      <c r="O291" s="469">
        <f>IF(O$226=10,C291,HLOOKUP($O$226,$D$226:$M$291,66,TRUE))</f>
        <v>2.0699999999999998</v>
      </c>
      <c r="P291" s="477">
        <f>IF(P$226=10,C291,HLOOKUP($P$226,$D$226:$M$291,66,TRUE))</f>
        <v>2.0699999999999998</v>
      </c>
      <c r="Q291" s="249"/>
      <c r="R291" s="93" t="str">
        <f t="shared" si="75"/>
        <v>Công trình hạ tầng kỹ thuật</v>
      </c>
      <c r="S291" s="249" t="str">
        <f t="shared" si="76"/>
        <v>Thiết kế 2 bước</v>
      </c>
      <c r="T291" s="93" t="str">
        <f t="shared" si="77"/>
        <v>Công trình hạ tầng kỹ thuậtThiết kế 2 bướcCấp IV</v>
      </c>
      <c r="U291" s="413">
        <f t="shared" si="78"/>
        <v>2.0699999999999998</v>
      </c>
      <c r="V291" s="249"/>
      <c r="W291" s="249"/>
    </row>
    <row r="292" spans="1:23" ht="15" hidden="1" customHeight="1" x14ac:dyDescent="0.3">
      <c r="A292" s="441" t="s">
        <v>265</v>
      </c>
      <c r="B292" s="441"/>
      <c r="C292" s="441"/>
      <c r="D292" s="441"/>
      <c r="E292" s="441"/>
      <c r="F292" s="441"/>
      <c r="G292" s="441"/>
      <c r="H292" s="441"/>
      <c r="I292" s="441"/>
      <c r="J292" s="441"/>
      <c r="K292" s="441"/>
      <c r="L292" s="441"/>
      <c r="M292" s="441"/>
      <c r="N292" s="338"/>
      <c r="O292" s="189"/>
      <c r="P292" s="197"/>
      <c r="Q292" s="441"/>
      <c r="R292" s="441"/>
      <c r="S292" s="441"/>
      <c r="T292" s="441"/>
      <c r="U292" s="441"/>
      <c r="V292" s="441"/>
      <c r="W292" s="441"/>
    </row>
    <row r="293" spans="1:23" ht="15.4" customHeight="1" x14ac:dyDescent="0.3">
      <c r="A293" s="441"/>
      <c r="B293" s="441"/>
      <c r="C293" s="441"/>
      <c r="D293" s="441"/>
      <c r="E293" s="441"/>
      <c r="F293" s="441"/>
      <c r="G293" s="441"/>
      <c r="H293" s="441"/>
      <c r="I293" s="441"/>
      <c r="J293" s="441"/>
      <c r="K293" s="441"/>
      <c r="L293" s="441"/>
      <c r="M293" s="441"/>
      <c r="N293" s="441"/>
      <c r="O293" s="441"/>
      <c r="P293" s="441"/>
      <c r="Q293" s="441"/>
      <c r="R293" s="441"/>
      <c r="S293" s="441"/>
      <c r="T293" s="441"/>
      <c r="U293" s="441"/>
      <c r="V293" s="441"/>
      <c r="W293" s="441"/>
    </row>
    <row r="294" spans="1:23" ht="15.4" customHeight="1" x14ac:dyDescent="0.25">
      <c r="A294" s="783" t="s">
        <v>374</v>
      </c>
      <c r="B294" s="783"/>
      <c r="C294" s="783"/>
      <c r="D294" s="783"/>
      <c r="E294" s="783"/>
      <c r="F294" s="783"/>
      <c r="G294" s="783"/>
      <c r="H294" s="783"/>
      <c r="I294" s="783"/>
      <c r="J294" s="783"/>
      <c r="K294" s="783"/>
      <c r="L294" s="783"/>
      <c r="M294" s="783"/>
      <c r="N294" s="441"/>
      <c r="O294" s="441"/>
      <c r="P294" s="441"/>
      <c r="Q294" s="441"/>
      <c r="R294" s="441"/>
      <c r="S294" s="441"/>
      <c r="T294" s="441"/>
      <c r="U294" s="441"/>
      <c r="V294" s="441"/>
      <c r="W294" s="441"/>
    </row>
    <row r="295" spans="1:23" ht="15.4" customHeight="1" x14ac:dyDescent="0.25">
      <c r="A295" s="441"/>
      <c r="B295" s="441"/>
      <c r="C295" s="441"/>
      <c r="D295" s="441"/>
      <c r="E295" s="441"/>
      <c r="F295" s="441"/>
      <c r="G295" s="441"/>
      <c r="H295" s="441"/>
      <c r="I295" s="441"/>
      <c r="J295" s="441"/>
      <c r="K295" s="673" t="s">
        <v>339</v>
      </c>
      <c r="L295" s="673"/>
      <c r="M295" s="673"/>
      <c r="N295" s="673"/>
      <c r="O295" s="441"/>
      <c r="P295" s="441"/>
      <c r="Q295" s="441"/>
      <c r="R295" s="441"/>
      <c r="S295" s="441"/>
      <c r="T295" s="441"/>
      <c r="U295" s="441"/>
      <c r="V295" s="441"/>
      <c r="W295" s="441"/>
    </row>
    <row r="296" spans="1:23" ht="15" hidden="1" customHeight="1" x14ac:dyDescent="0.3">
      <c r="A296" s="441" t="s">
        <v>326</v>
      </c>
      <c r="B296" s="441"/>
      <c r="C296" s="441"/>
      <c r="D296" s="441"/>
      <c r="E296" s="441"/>
      <c r="F296" s="441"/>
      <c r="G296" s="441"/>
      <c r="H296" s="441"/>
      <c r="I296" s="441"/>
      <c r="J296" s="441"/>
      <c r="K296" s="441"/>
      <c r="L296" s="441"/>
      <c r="M296" s="441"/>
      <c r="N296" s="441" t="s">
        <v>115</v>
      </c>
      <c r="O296" s="441"/>
      <c r="P296" s="441"/>
      <c r="Q296" s="441"/>
      <c r="R296" s="441"/>
      <c r="S296" s="441"/>
      <c r="T296" s="441"/>
      <c r="U296" s="441"/>
      <c r="V296" s="441"/>
      <c r="W296" s="441"/>
    </row>
    <row r="297" spans="1:23" ht="15.4" customHeight="1" x14ac:dyDescent="0.25">
      <c r="A297" s="785" t="s">
        <v>528</v>
      </c>
      <c r="B297" s="785" t="s">
        <v>435</v>
      </c>
      <c r="C297" s="785" t="s">
        <v>664</v>
      </c>
      <c r="D297" s="785"/>
      <c r="E297" s="785"/>
      <c r="F297" s="785"/>
      <c r="G297" s="785"/>
      <c r="H297" s="785"/>
      <c r="I297" s="785"/>
      <c r="J297" s="785"/>
      <c r="K297" s="785"/>
      <c r="L297" s="785"/>
      <c r="M297" s="785"/>
      <c r="N297" s="785"/>
      <c r="O297" s="243" t="s">
        <v>483</v>
      </c>
      <c r="P297" s="119" t="s">
        <v>1037</v>
      </c>
      <c r="Q297" s="123" t="s">
        <v>591</v>
      </c>
      <c r="R297" s="249"/>
      <c r="S297" s="249"/>
      <c r="T297" s="249"/>
      <c r="U297" s="249"/>
      <c r="V297" s="249"/>
      <c r="W297" s="249"/>
    </row>
    <row r="298" spans="1:23" ht="15.4" customHeight="1" x14ac:dyDescent="0.25">
      <c r="A298" s="785"/>
      <c r="B298" s="785"/>
      <c r="C298" s="114" t="s">
        <v>249</v>
      </c>
      <c r="D298" s="114">
        <v>20</v>
      </c>
      <c r="E298" s="114">
        <v>50</v>
      </c>
      <c r="F298" s="114">
        <v>100</v>
      </c>
      <c r="G298" s="114">
        <v>200</v>
      </c>
      <c r="H298" s="114">
        <v>500</v>
      </c>
      <c r="I298" s="78">
        <v>1000</v>
      </c>
      <c r="J298" s="78">
        <v>2000</v>
      </c>
      <c r="K298" s="78">
        <v>5000</v>
      </c>
      <c r="L298" s="78">
        <v>10000</v>
      </c>
      <c r="M298" s="78">
        <v>20000</v>
      </c>
      <c r="N298" s="78">
        <v>30000</v>
      </c>
      <c r="O298" s="243">
        <f>$C$1+$C$2</f>
        <v>2.9483703E-2</v>
      </c>
      <c r="P298" s="119">
        <f>IF(O298&lt;D298,15,IF(O298&gt;N298,N298,HLOOKUP(O298,D298:N298,1)))</f>
        <v>15</v>
      </c>
      <c r="Q298" s="123">
        <f>IF(O298&lt;15,15,IF(O298&lt;20,20,IF(O298&gt;N298,N298,INDEX(D298:N298,MATCH(O298,D298:N298,1)+1))))</f>
        <v>15</v>
      </c>
      <c r="R298" s="249"/>
      <c r="S298" s="249"/>
      <c r="T298" s="249"/>
      <c r="U298" s="249"/>
      <c r="V298" s="249"/>
      <c r="W298" s="249"/>
    </row>
    <row r="299" spans="1:23" ht="15.4" customHeight="1" x14ac:dyDescent="0.3">
      <c r="A299" s="297">
        <v>1</v>
      </c>
      <c r="B299" s="508" t="str">
        <f t="shared" ref="B299:B303" si="79">B48</f>
        <v>Công trình dân dụng</v>
      </c>
      <c r="C299" s="15">
        <v>7.0999999999999994E-2</v>
      </c>
      <c r="D299" s="15">
        <v>5.8999999999999997E-2</v>
      </c>
      <c r="E299" s="15">
        <v>4.8000000000000001E-2</v>
      </c>
      <c r="F299" s="15">
        <v>3.4000000000000002E-2</v>
      </c>
      <c r="G299" s="15">
        <v>2.5000000000000001E-2</v>
      </c>
      <c r="H299" s="15">
        <v>1.6E-2</v>
      </c>
      <c r="I299" s="15">
        <v>1.4E-2</v>
      </c>
      <c r="J299" s="15">
        <v>1.2E-2</v>
      </c>
      <c r="K299" s="15">
        <v>8.9999999999999993E-3</v>
      </c>
      <c r="L299" s="15">
        <v>7.0000000000000001E-3</v>
      </c>
      <c r="M299" s="15">
        <v>5.0000000000000001E-3</v>
      </c>
      <c r="N299" s="15">
        <v>4.0000000000000001E-3</v>
      </c>
      <c r="O299" s="150">
        <f t="shared" ref="O299:O303" si="80">IF(Q$298=P$298,P299,ROUND(P299-((P299-Q299)/(Q$298-P$298))*(O$298-P$298),3))</f>
        <v>7.0999999999999994E-2</v>
      </c>
      <c r="P299" s="23">
        <f>IF(P$298=0,0,IF(P$298=15,C299,HLOOKUP($P$298,$D$298:$N$303,2,TRUE)))</f>
        <v>7.0999999999999994E-2</v>
      </c>
      <c r="Q299" s="30">
        <f>IF(Q$298=0,0,IF(Q$298=15,C299,HLOOKUP($Q$298,$D$298:$N$303,2,TRUE)))</f>
        <v>7.0999999999999994E-2</v>
      </c>
      <c r="R299" s="249"/>
      <c r="S299" s="249"/>
      <c r="T299" s="249"/>
      <c r="U299" s="249"/>
      <c r="V299" s="249"/>
      <c r="W299" s="249"/>
    </row>
    <row r="300" spans="1:23" ht="15.4" customHeight="1" x14ac:dyDescent="0.3">
      <c r="A300" s="297">
        <v>2</v>
      </c>
      <c r="B300" s="508" t="str">
        <f t="shared" si="79"/>
        <v>Công trình công nghiệp</v>
      </c>
      <c r="C300" s="15">
        <v>9.8000000000000004E-2</v>
      </c>
      <c r="D300" s="15">
        <v>8.3000000000000004E-2</v>
      </c>
      <c r="E300" s="15">
        <v>6.7000000000000004E-2</v>
      </c>
      <c r="F300" s="15">
        <v>4.9000000000000002E-2</v>
      </c>
      <c r="G300" s="15">
        <v>3.6999999999999998E-2</v>
      </c>
      <c r="H300" s="15">
        <v>2.8000000000000001E-2</v>
      </c>
      <c r="I300" s="15">
        <v>2.5000000000000001E-2</v>
      </c>
      <c r="J300" s="15">
        <v>0.02</v>
      </c>
      <c r="K300" s="15">
        <v>1.4999999999999999E-2</v>
      </c>
      <c r="L300" s="15">
        <v>0.01</v>
      </c>
      <c r="M300" s="15">
        <v>7.0000000000000001E-3</v>
      </c>
      <c r="N300" s="15">
        <v>5.0000000000000001E-3</v>
      </c>
      <c r="O300" s="150">
        <f t="shared" si="80"/>
        <v>9.8000000000000004E-2</v>
      </c>
      <c r="P300" s="23">
        <f>IF(P$298=0,0,IF(P$298=15,C300,HLOOKUP($P$298,$D$298:$N$303,3,TRUE)))</f>
        <v>9.8000000000000004E-2</v>
      </c>
      <c r="Q300" s="30">
        <f>IF(Q$298=0,0,IF(Q$298=15,C300,HLOOKUP($Q$298,$D$298:$N$303,3,TRUE)))</f>
        <v>9.8000000000000004E-2</v>
      </c>
      <c r="R300" s="249"/>
      <c r="S300" s="249"/>
      <c r="T300" s="249"/>
      <c r="U300" s="249"/>
      <c r="V300" s="249"/>
      <c r="W300" s="249"/>
    </row>
    <row r="301" spans="1:23" ht="15.4" customHeight="1" x14ac:dyDescent="0.3">
      <c r="A301" s="297">
        <v>3</v>
      </c>
      <c r="B301" s="508" t="str">
        <f t="shared" si="79"/>
        <v>Công trình giao thông</v>
      </c>
      <c r="C301" s="15">
        <v>5.3999999999999999E-2</v>
      </c>
      <c r="D301" s="15">
        <v>4.9000000000000002E-2</v>
      </c>
      <c r="E301" s="15">
        <v>3.9E-2</v>
      </c>
      <c r="F301" s="15">
        <v>0.03</v>
      </c>
      <c r="G301" s="15">
        <v>0.02</v>
      </c>
      <c r="H301" s="15">
        <v>1.2999999999999999E-2</v>
      </c>
      <c r="I301" s="15">
        <v>1.0999999999999999E-2</v>
      </c>
      <c r="J301" s="15">
        <v>8.9999999999999993E-3</v>
      </c>
      <c r="K301" s="15">
        <v>7.0000000000000001E-3</v>
      </c>
      <c r="L301" s="15">
        <v>5.0000000000000001E-3</v>
      </c>
      <c r="M301" s="15">
        <v>4.0000000000000001E-3</v>
      </c>
      <c r="N301" s="15">
        <v>3.0000000000000001E-3</v>
      </c>
      <c r="O301" s="150">
        <f t="shared" si="80"/>
        <v>5.3999999999999999E-2</v>
      </c>
      <c r="P301" s="23">
        <f>IF(P$298=0,0,IF(P$298=15,C301,HLOOKUP($P$298,$D$298:$N$303,4,TRUE)))</f>
        <v>5.3999999999999999E-2</v>
      </c>
      <c r="Q301" s="30">
        <f>IF(Q$298=0,0,IF(Q$298=15,C301,HLOOKUP($Q$298,$D$298:$N$303,4,TRUE)))</f>
        <v>5.3999999999999999E-2</v>
      </c>
      <c r="R301" s="249"/>
      <c r="S301" s="249"/>
      <c r="T301" s="249"/>
      <c r="U301" s="249"/>
      <c r="V301" s="249"/>
      <c r="W301" s="249"/>
    </row>
    <row r="302" spans="1:23" ht="15.4" customHeight="1" x14ac:dyDescent="0.3">
      <c r="A302" s="297">
        <v>4</v>
      </c>
      <c r="B302" s="508" t="str">
        <f t="shared" si="79"/>
        <v>Công trình nông nghiệp và phát triển nông thôn</v>
      </c>
      <c r="C302" s="15">
        <v>6.4000000000000001E-2</v>
      </c>
      <c r="D302" s="15">
        <v>5.8000000000000003E-2</v>
      </c>
      <c r="E302" s="15">
        <v>4.7E-2</v>
      </c>
      <c r="F302" s="15">
        <v>3.3000000000000002E-2</v>
      </c>
      <c r="G302" s="15">
        <v>2.4E-2</v>
      </c>
      <c r="H302" s="15">
        <v>1.4999999999999999E-2</v>
      </c>
      <c r="I302" s="15">
        <v>1.2999999999999999E-2</v>
      </c>
      <c r="J302" s="15">
        <v>1.0999999999999999E-2</v>
      </c>
      <c r="K302" s="15">
        <v>8.9999999999999993E-3</v>
      </c>
      <c r="L302" s="15">
        <v>6.0000000000000001E-3</v>
      </c>
      <c r="M302" s="15">
        <v>5.0000000000000001E-3</v>
      </c>
      <c r="N302" s="15">
        <v>4.0000000000000001E-3</v>
      </c>
      <c r="O302" s="150">
        <f t="shared" si="80"/>
        <v>6.4000000000000001E-2</v>
      </c>
      <c r="P302" s="23">
        <f>IF(P$298=0,0,IF(P$298=15,C302,HLOOKUP($P$298,$D$298:$N$303,5,TRUE)))</f>
        <v>6.4000000000000001E-2</v>
      </c>
      <c r="Q302" s="30">
        <f>IF(Q$298=0,0,IF(Q$298=15,C302,HLOOKUP($Q$298,$D$298:$N$303,5,TRUE)))</f>
        <v>6.4000000000000001E-2</v>
      </c>
      <c r="R302" s="249"/>
      <c r="S302" s="249"/>
      <c r="T302" s="249"/>
      <c r="U302" s="249"/>
      <c r="V302" s="249"/>
      <c r="W302" s="249"/>
    </row>
    <row r="303" spans="1:23" ht="15.4" customHeight="1" x14ac:dyDescent="0.3">
      <c r="A303" s="297">
        <v>5</v>
      </c>
      <c r="B303" s="508" t="str">
        <f t="shared" si="79"/>
        <v>Công trình hạ tầng kỹ thuật</v>
      </c>
      <c r="C303" s="15">
        <v>5.6000000000000001E-2</v>
      </c>
      <c r="D303" s="15">
        <v>5.0999999999999997E-2</v>
      </c>
      <c r="E303" s="15">
        <v>4.1000000000000002E-2</v>
      </c>
      <c r="F303" s="15">
        <v>3.2000000000000001E-2</v>
      </c>
      <c r="G303" s="15">
        <v>2.1000000000000001E-2</v>
      </c>
      <c r="H303" s="15">
        <v>1.2999999999999999E-2</v>
      </c>
      <c r="I303" s="15">
        <v>1.2E-2</v>
      </c>
      <c r="J303" s="15">
        <v>0.01</v>
      </c>
      <c r="K303" s="15">
        <v>8.0000000000000002E-3</v>
      </c>
      <c r="L303" s="15">
        <v>5.0000000000000001E-3</v>
      </c>
      <c r="M303" s="15">
        <v>4.0000000000000001E-3</v>
      </c>
      <c r="N303" s="15">
        <v>3.0000000000000001E-3</v>
      </c>
      <c r="O303" s="150">
        <f t="shared" si="80"/>
        <v>5.6000000000000001E-2</v>
      </c>
      <c r="P303" s="23">
        <f>IF(P$298=0,0,IF(P$298=15,C303,HLOOKUP($P$298,$D$298:$N$303,6,TRUE)))</f>
        <v>5.6000000000000001E-2</v>
      </c>
      <c r="Q303" s="30">
        <f>IF(Q$298=0,0,IF(Q$298=15,C303,HLOOKUP($Q$298,$D$298:$N$303,6,TRUE)))</f>
        <v>5.6000000000000001E-2</v>
      </c>
      <c r="R303" s="249"/>
      <c r="S303" s="249"/>
      <c r="T303" s="249"/>
      <c r="U303" s="249"/>
      <c r="V303" s="249"/>
      <c r="W303" s="249"/>
    </row>
    <row r="304" spans="1:23" ht="15" hidden="1" customHeight="1" x14ac:dyDescent="0.3">
      <c r="A304" s="441" t="s">
        <v>552</v>
      </c>
      <c r="B304" s="441"/>
      <c r="C304" s="441"/>
      <c r="D304" s="441"/>
      <c r="E304" s="441"/>
      <c r="F304" s="441"/>
      <c r="G304" s="441"/>
      <c r="H304" s="441"/>
      <c r="I304" s="441"/>
      <c r="J304" s="441"/>
      <c r="K304" s="441"/>
      <c r="L304" s="441"/>
      <c r="M304" s="441"/>
      <c r="N304" s="441"/>
      <c r="O304" s="441"/>
      <c r="P304" s="441"/>
      <c r="Q304" s="441"/>
      <c r="R304" s="441"/>
      <c r="S304" s="441"/>
      <c r="T304" s="441"/>
      <c r="U304" s="441"/>
      <c r="V304" s="441"/>
      <c r="W304" s="441"/>
    </row>
    <row r="305" spans="1:23" ht="15.4" customHeight="1" x14ac:dyDescent="0.3">
      <c r="A305" s="441"/>
      <c r="B305" s="441"/>
      <c r="C305" s="441"/>
      <c r="D305" s="441"/>
      <c r="E305" s="441"/>
      <c r="F305" s="441"/>
      <c r="G305" s="441"/>
      <c r="H305" s="441"/>
      <c r="I305" s="441"/>
      <c r="J305" s="441"/>
      <c r="K305" s="441"/>
      <c r="L305" s="441"/>
      <c r="M305" s="441"/>
      <c r="N305" s="441"/>
      <c r="O305" s="441"/>
      <c r="P305" s="441"/>
      <c r="Q305" s="441"/>
      <c r="R305" s="441"/>
      <c r="S305" s="441"/>
      <c r="T305" s="441"/>
      <c r="U305" s="441"/>
      <c r="V305" s="441"/>
      <c r="W305" s="441"/>
    </row>
    <row r="306" spans="1:23" ht="15.4" customHeight="1" x14ac:dyDescent="0.25">
      <c r="A306" s="783" t="s">
        <v>1000</v>
      </c>
      <c r="B306" s="783"/>
      <c r="C306" s="783"/>
      <c r="D306" s="783"/>
      <c r="E306" s="783"/>
      <c r="F306" s="783"/>
      <c r="G306" s="783"/>
      <c r="H306" s="783"/>
      <c r="I306" s="783"/>
      <c r="J306" s="783"/>
      <c r="K306" s="783"/>
      <c r="L306" s="783"/>
      <c r="M306" s="783"/>
      <c r="N306" s="441"/>
      <c r="O306" s="441"/>
      <c r="P306" s="441"/>
      <c r="Q306" s="441"/>
      <c r="R306" s="441"/>
      <c r="S306" s="441"/>
      <c r="T306" s="441"/>
      <c r="U306" s="441"/>
      <c r="V306" s="441"/>
      <c r="W306" s="441"/>
    </row>
    <row r="307" spans="1:23" ht="15.4" customHeight="1" x14ac:dyDescent="0.25">
      <c r="A307" s="441"/>
      <c r="B307" s="441"/>
      <c r="C307" s="441"/>
      <c r="D307" s="441"/>
      <c r="E307" s="441"/>
      <c r="F307" s="441"/>
      <c r="G307" s="441"/>
      <c r="H307" s="441"/>
      <c r="I307" s="441"/>
      <c r="J307" s="441"/>
      <c r="K307" s="673" t="s">
        <v>339</v>
      </c>
      <c r="L307" s="673"/>
      <c r="M307" s="673"/>
      <c r="N307" s="673"/>
      <c r="O307" s="441"/>
      <c r="P307" s="441"/>
      <c r="Q307" s="441"/>
      <c r="R307" s="441"/>
      <c r="S307" s="441"/>
      <c r="T307" s="441"/>
      <c r="U307" s="441"/>
      <c r="V307" s="441"/>
      <c r="W307" s="441"/>
    </row>
    <row r="308" spans="1:23" ht="15" hidden="1" customHeight="1" x14ac:dyDescent="0.3">
      <c r="A308" s="441" t="s">
        <v>195</v>
      </c>
      <c r="B308" s="441"/>
      <c r="C308" s="441"/>
      <c r="D308" s="441"/>
      <c r="E308" s="441"/>
      <c r="F308" s="441"/>
      <c r="G308" s="441"/>
      <c r="H308" s="441"/>
      <c r="I308" s="441"/>
      <c r="J308" s="441"/>
      <c r="K308" s="441"/>
      <c r="L308" s="441"/>
      <c r="M308" s="441"/>
      <c r="N308" s="441" t="s">
        <v>115</v>
      </c>
      <c r="O308" s="441"/>
      <c r="P308" s="441"/>
      <c r="Q308" s="441"/>
      <c r="R308" s="441"/>
      <c r="S308" s="441"/>
      <c r="T308" s="441"/>
      <c r="U308" s="441"/>
      <c r="V308" s="441"/>
      <c r="W308" s="441"/>
    </row>
    <row r="309" spans="1:23" ht="15.4" customHeight="1" x14ac:dyDescent="0.25">
      <c r="A309" s="785" t="s">
        <v>528</v>
      </c>
      <c r="B309" s="785" t="s">
        <v>435</v>
      </c>
      <c r="C309" s="785" t="s">
        <v>664</v>
      </c>
      <c r="D309" s="785"/>
      <c r="E309" s="785"/>
      <c r="F309" s="785"/>
      <c r="G309" s="785"/>
      <c r="H309" s="785"/>
      <c r="I309" s="785"/>
      <c r="J309" s="785"/>
      <c r="K309" s="785"/>
      <c r="L309" s="785"/>
      <c r="M309" s="785"/>
      <c r="N309" s="785"/>
      <c r="O309" s="243" t="s">
        <v>483</v>
      </c>
      <c r="P309" s="119" t="s">
        <v>1037</v>
      </c>
      <c r="Q309" s="123" t="s">
        <v>591</v>
      </c>
      <c r="R309" s="249"/>
      <c r="S309" s="249"/>
      <c r="T309" s="249"/>
      <c r="U309" s="249"/>
      <c r="V309" s="249"/>
      <c r="W309" s="249"/>
    </row>
    <row r="310" spans="1:23" ht="15.4" customHeight="1" x14ac:dyDescent="0.25">
      <c r="A310" s="785"/>
      <c r="B310" s="785"/>
      <c r="C310" s="114" t="s">
        <v>249</v>
      </c>
      <c r="D310" s="114">
        <v>20</v>
      </c>
      <c r="E310" s="114">
        <v>50</v>
      </c>
      <c r="F310" s="114">
        <v>100</v>
      </c>
      <c r="G310" s="114">
        <v>200</v>
      </c>
      <c r="H310" s="114">
        <v>500</v>
      </c>
      <c r="I310" s="78">
        <v>1000</v>
      </c>
      <c r="J310" s="78">
        <v>2000</v>
      </c>
      <c r="K310" s="78">
        <v>5000</v>
      </c>
      <c r="L310" s="78">
        <v>10000</v>
      </c>
      <c r="M310" s="78">
        <v>20000</v>
      </c>
      <c r="N310" s="78">
        <v>30000</v>
      </c>
      <c r="O310" s="243">
        <f>$C$1+$C$2</f>
        <v>2.9483703E-2</v>
      </c>
      <c r="P310" s="119">
        <f>IF(O310&lt;D310,15,IF(O310&gt;N310,N310,HLOOKUP(O310,D310:N310,1)))</f>
        <v>15</v>
      </c>
      <c r="Q310" s="123">
        <f>IF(O310&lt;15,15,IF(O310&lt;20,20,IF(O310&gt;N310,N310,INDEX(D310:N310,MATCH(O310,D310:N310,1)+1))))</f>
        <v>15</v>
      </c>
      <c r="R310" s="249"/>
      <c r="S310" s="249"/>
      <c r="T310" s="249"/>
      <c r="U310" s="249"/>
      <c r="V310" s="249"/>
      <c r="W310" s="249"/>
    </row>
    <row r="311" spans="1:23" ht="15.4" customHeight="1" x14ac:dyDescent="0.3">
      <c r="A311" s="297">
        <v>1</v>
      </c>
      <c r="B311" s="508" t="str">
        <f t="shared" ref="B311:B315" si="81">B48</f>
        <v>Công trình dân dụng</v>
      </c>
      <c r="C311" s="15">
        <v>0.20399999999999999</v>
      </c>
      <c r="D311" s="15">
        <v>0.16800000000000001</v>
      </c>
      <c r="E311" s="15">
        <v>0.13800000000000001</v>
      </c>
      <c r="F311" s="15">
        <v>9.7000000000000003E-2</v>
      </c>
      <c r="G311" s="15">
        <v>7.0000000000000007E-2</v>
      </c>
      <c r="H311" s="15">
        <v>4.5999999999999999E-2</v>
      </c>
      <c r="I311" s="15">
        <v>4.1000000000000002E-2</v>
      </c>
      <c r="J311" s="15">
        <v>3.4000000000000002E-2</v>
      </c>
      <c r="K311" s="15">
        <v>2.5999999999999999E-2</v>
      </c>
      <c r="L311" s="15">
        <v>1.9E-2</v>
      </c>
      <c r="M311" s="15">
        <v>1.4999999999999999E-2</v>
      </c>
      <c r="N311" s="15">
        <v>1.2E-2</v>
      </c>
      <c r="O311" s="150">
        <f t="shared" ref="O311:O315" si="82">IF(Q$310=P$310,P311,ROUND(P311-((P311-Q311)/(Q$310-P$310))*(O$310-P$310),3))</f>
        <v>0.20399999999999999</v>
      </c>
      <c r="P311" s="23">
        <f>IF(P$310=0,0,IF(P$310=15,C311,HLOOKUP($P$310,$D$310:$N$315,2,TRUE)))</f>
        <v>0.20399999999999999</v>
      </c>
      <c r="Q311" s="30">
        <f>IF(Q$310=0,0,IF(Q$310=15,C311,HLOOKUP($Q$310,$D$310:$N$315,2,TRUE)))</f>
        <v>0.20399999999999999</v>
      </c>
      <c r="R311" s="249"/>
      <c r="S311" s="249"/>
      <c r="T311" s="249"/>
      <c r="U311" s="249"/>
      <c r="V311" s="249"/>
      <c r="W311" s="249"/>
    </row>
    <row r="312" spans="1:23" ht="15.4" customHeight="1" x14ac:dyDescent="0.3">
      <c r="A312" s="297">
        <v>2</v>
      </c>
      <c r="B312" s="508" t="str">
        <f t="shared" si="81"/>
        <v>Công trình công nghiệp</v>
      </c>
      <c r="C312" s="15">
        <v>0.28100000000000003</v>
      </c>
      <c r="D312" s="15">
        <v>0.23799999999999999</v>
      </c>
      <c r="E312" s="15">
        <v>0.19</v>
      </c>
      <c r="F312" s="15">
        <v>0.14099999999999999</v>
      </c>
      <c r="G312" s="15">
        <v>0.107</v>
      </c>
      <c r="H312" s="15">
        <v>0.08</v>
      </c>
      <c r="I312" s="15">
        <v>7.0000000000000007E-2</v>
      </c>
      <c r="J312" s="15">
        <v>5.6000000000000001E-2</v>
      </c>
      <c r="K312" s="15">
        <v>4.3999999999999997E-2</v>
      </c>
      <c r="L312" s="15">
        <v>2.9000000000000001E-2</v>
      </c>
      <c r="M312" s="15">
        <v>0.02</v>
      </c>
      <c r="N312" s="15">
        <v>1.4999999999999999E-2</v>
      </c>
      <c r="O312" s="150">
        <f t="shared" si="82"/>
        <v>0.28100000000000003</v>
      </c>
      <c r="P312" s="23">
        <f>IF(P$310=0,0,IF(P$310=15,C312,HLOOKUP($P$310,$D$310:$N$315,3,TRUE)))</f>
        <v>0.28100000000000003</v>
      </c>
      <c r="Q312" s="30">
        <f>IF(Q$310=0,0,IF(Q$310=15,C312,HLOOKUP($Q$310,$D$310:$N$315,3,TRUE)))</f>
        <v>0.28100000000000003</v>
      </c>
      <c r="R312" s="249"/>
      <c r="S312" s="249"/>
      <c r="T312" s="249"/>
      <c r="U312" s="249"/>
      <c r="V312" s="249"/>
      <c r="W312" s="249"/>
    </row>
    <row r="313" spans="1:23" ht="15.4" customHeight="1" x14ac:dyDescent="0.3">
      <c r="A313" s="297">
        <v>3</v>
      </c>
      <c r="B313" s="508" t="str">
        <f t="shared" si="81"/>
        <v>Công trình giao thông</v>
      </c>
      <c r="C313" s="15">
        <v>0.153</v>
      </c>
      <c r="D313" s="15">
        <v>0.13900000000000001</v>
      </c>
      <c r="E313" s="15">
        <v>0.112</v>
      </c>
      <c r="F313" s="15">
        <v>8.6999999999999994E-2</v>
      </c>
      <c r="G313" s="15">
        <v>5.8000000000000003E-2</v>
      </c>
      <c r="H313" s="15">
        <v>3.5999999999999997E-2</v>
      </c>
      <c r="I313" s="15">
        <v>3.2000000000000001E-2</v>
      </c>
      <c r="J313" s="15">
        <v>2.5999999999999999E-2</v>
      </c>
      <c r="K313" s="15">
        <v>0.02</v>
      </c>
      <c r="L313" s="15">
        <v>1.4E-2</v>
      </c>
      <c r="M313" s="15">
        <v>0.01</v>
      </c>
      <c r="N313" s="15">
        <v>8.9999999999999993E-3</v>
      </c>
      <c r="O313" s="150">
        <f t="shared" si="82"/>
        <v>0.153</v>
      </c>
      <c r="P313" s="23">
        <f>IF(P$310=0,0,IF(P$310=15,C313,HLOOKUP($P$310,$D$310:$N$315,4,TRUE)))</f>
        <v>0.153</v>
      </c>
      <c r="Q313" s="30">
        <f>IF(Q$310=0,0,IF(Q$310=15,C313,HLOOKUP($Q$310,$D$310:$N$315,4,TRUE)))</f>
        <v>0.153</v>
      </c>
      <c r="R313" s="249"/>
      <c r="S313" s="249"/>
      <c r="T313" s="249"/>
      <c r="U313" s="249"/>
      <c r="V313" s="249"/>
      <c r="W313" s="249"/>
    </row>
    <row r="314" spans="1:23" ht="15.4" customHeight="1" x14ac:dyDescent="0.3">
      <c r="A314" s="297">
        <v>4</v>
      </c>
      <c r="B314" s="508" t="str">
        <f t="shared" si="81"/>
        <v>Công trình nông nghiệp và phát triển nông thôn</v>
      </c>
      <c r="C314" s="15">
        <v>0.182</v>
      </c>
      <c r="D314" s="15">
        <v>0.16700000000000001</v>
      </c>
      <c r="E314" s="15">
        <v>0.13300000000000001</v>
      </c>
      <c r="F314" s="15">
        <v>9.4E-2</v>
      </c>
      <c r="G314" s="15">
        <v>6.8000000000000005E-2</v>
      </c>
      <c r="H314" s="15">
        <v>4.3999999999999997E-2</v>
      </c>
      <c r="I314" s="15">
        <v>3.6999999999999998E-2</v>
      </c>
      <c r="J314" s="15">
        <v>3.2000000000000001E-2</v>
      </c>
      <c r="K314" s="15">
        <v>2.5999999999999999E-2</v>
      </c>
      <c r="L314" s="15">
        <v>1.7000000000000001E-2</v>
      </c>
      <c r="M314" s="15">
        <v>1.4E-2</v>
      </c>
      <c r="N314" s="15">
        <v>0.01</v>
      </c>
      <c r="O314" s="150">
        <f t="shared" si="82"/>
        <v>0.182</v>
      </c>
      <c r="P314" s="23">
        <f>IF(P$310=0,0,IF(P$310=15,C314,HLOOKUP($P$310,$D$310:$N$315,5,TRUE)))</f>
        <v>0.182</v>
      </c>
      <c r="Q314" s="30">
        <f>IF(Q$310=0,0,IF(Q$310=15,C314,HLOOKUP($Q$310,$D$310:$N$315,5,TRUE)))</f>
        <v>0.182</v>
      </c>
      <c r="R314" s="249"/>
      <c r="S314" s="249"/>
      <c r="T314" s="249"/>
      <c r="U314" s="249"/>
      <c r="V314" s="249"/>
      <c r="W314" s="249"/>
    </row>
    <row r="315" spans="1:23" ht="15.4" customHeight="1" x14ac:dyDescent="0.3">
      <c r="A315" s="297">
        <v>5</v>
      </c>
      <c r="B315" s="508" t="str">
        <f t="shared" si="81"/>
        <v>Công trình hạ tầng kỹ thuật</v>
      </c>
      <c r="C315" s="15">
        <v>0.16</v>
      </c>
      <c r="D315" s="15">
        <v>0.14499999999999999</v>
      </c>
      <c r="E315" s="15">
        <v>0.11600000000000001</v>
      </c>
      <c r="F315" s="15">
        <v>9.1999999999999998E-2</v>
      </c>
      <c r="G315" s="15">
        <v>0.06</v>
      </c>
      <c r="H315" s="15">
        <v>3.6999999999999998E-2</v>
      </c>
      <c r="I315" s="15">
        <v>3.4000000000000002E-2</v>
      </c>
      <c r="J315" s="15">
        <v>2.9000000000000001E-2</v>
      </c>
      <c r="K315" s="15">
        <v>2.1999999999999999E-2</v>
      </c>
      <c r="L315" s="15">
        <v>1.4999999999999999E-2</v>
      </c>
      <c r="M315" s="15">
        <v>0.01</v>
      </c>
      <c r="N315" s="15">
        <v>8.9999999999999993E-3</v>
      </c>
      <c r="O315" s="150">
        <f t="shared" si="82"/>
        <v>0.16</v>
      </c>
      <c r="P315" s="23">
        <f>IF(P$310=0,0,IF(P$310=15,C315,HLOOKUP($P$310,$D$310:$N$315,6,TRUE)))</f>
        <v>0.16</v>
      </c>
      <c r="Q315" s="30">
        <f>IF(Q$310=0,0,IF(Q$310=15,C315,HLOOKUP($Q$310,$D$310:$N$315,6,TRUE)))</f>
        <v>0.16</v>
      </c>
      <c r="R315" s="249"/>
      <c r="S315" s="249"/>
      <c r="T315" s="249"/>
      <c r="U315" s="249"/>
      <c r="V315" s="249"/>
      <c r="W315" s="249"/>
    </row>
    <row r="316" spans="1:23" ht="15" hidden="1" customHeight="1" x14ac:dyDescent="0.3">
      <c r="A316" s="441" t="s">
        <v>444</v>
      </c>
      <c r="B316" s="441"/>
      <c r="C316" s="441"/>
      <c r="D316" s="441"/>
      <c r="E316" s="441"/>
      <c r="F316" s="441"/>
      <c r="G316" s="441"/>
      <c r="H316" s="441"/>
      <c r="I316" s="441"/>
      <c r="J316" s="441"/>
      <c r="K316" s="441"/>
      <c r="L316" s="441"/>
      <c r="M316" s="441"/>
      <c r="N316" s="441"/>
      <c r="O316" s="441"/>
      <c r="P316" s="441"/>
      <c r="Q316" s="441"/>
      <c r="R316" s="441"/>
      <c r="S316" s="441"/>
      <c r="T316" s="441"/>
      <c r="U316" s="441"/>
      <c r="V316" s="441"/>
      <c r="W316" s="441"/>
    </row>
    <row r="317" spans="1:23" ht="15.4" customHeight="1" x14ac:dyDescent="0.3">
      <c r="A317" s="441"/>
      <c r="B317" s="441"/>
      <c r="C317" s="441"/>
      <c r="D317" s="441"/>
      <c r="E317" s="441"/>
      <c r="F317" s="441"/>
      <c r="G317" s="441"/>
      <c r="H317" s="441"/>
      <c r="I317" s="441"/>
      <c r="J317" s="441"/>
      <c r="K317" s="441"/>
      <c r="L317" s="441"/>
      <c r="M317" s="441"/>
      <c r="N317" s="441"/>
      <c r="O317" s="441"/>
      <c r="P317" s="441"/>
      <c r="Q317" s="441"/>
      <c r="R317" s="441"/>
      <c r="S317" s="441"/>
      <c r="T317" s="441"/>
      <c r="U317" s="441"/>
      <c r="V317" s="441"/>
      <c r="W317" s="441"/>
    </row>
    <row r="318" spans="1:23" ht="16.350000000000001" customHeight="1" x14ac:dyDescent="0.25">
      <c r="A318" s="800" t="s">
        <v>912</v>
      </c>
      <c r="B318" s="800"/>
      <c r="C318" s="800"/>
      <c r="D318" s="800"/>
      <c r="E318" s="800"/>
      <c r="F318" s="800"/>
      <c r="G318" s="800"/>
      <c r="H318" s="800"/>
      <c r="I318" s="800"/>
      <c r="J318" s="800"/>
      <c r="K318" s="800"/>
      <c r="L318" s="800"/>
      <c r="M318" s="800"/>
      <c r="N318" s="800"/>
      <c r="O318" s="441"/>
      <c r="P318" s="441"/>
      <c r="Q318" s="441"/>
      <c r="R318" s="441"/>
      <c r="S318" s="441"/>
      <c r="T318" s="441"/>
      <c r="U318" s="441"/>
      <c r="V318" s="441"/>
      <c r="W318" s="441"/>
    </row>
    <row r="319" spans="1:23" ht="15.4" customHeight="1" x14ac:dyDescent="0.25">
      <c r="A319" s="441"/>
      <c r="B319" s="441"/>
      <c r="C319" s="441"/>
      <c r="D319" s="441"/>
      <c r="E319" s="441"/>
      <c r="F319" s="441"/>
      <c r="G319" s="441"/>
      <c r="H319" s="441"/>
      <c r="I319" s="784" t="s">
        <v>339</v>
      </c>
      <c r="J319" s="784"/>
      <c r="K319" s="784"/>
      <c r="L319" s="784"/>
      <c r="M319" s="784"/>
      <c r="N319" s="466"/>
      <c r="O319" s="441"/>
      <c r="P319" s="441"/>
      <c r="Q319" s="441"/>
      <c r="R319" s="441"/>
      <c r="S319" s="441"/>
      <c r="T319" s="441"/>
      <c r="U319" s="441"/>
      <c r="V319" s="441"/>
      <c r="W319" s="441"/>
    </row>
    <row r="320" spans="1:23" ht="15" hidden="1" customHeight="1" x14ac:dyDescent="0.3">
      <c r="A320" s="441" t="s">
        <v>703</v>
      </c>
      <c r="B320" s="441"/>
      <c r="C320" s="441"/>
      <c r="D320" s="441"/>
      <c r="E320" s="441"/>
      <c r="F320" s="441"/>
      <c r="G320" s="441"/>
      <c r="H320" s="441"/>
      <c r="I320" s="441"/>
      <c r="J320" s="441"/>
      <c r="K320" s="441"/>
      <c r="L320" s="441"/>
      <c r="M320" s="441" t="s">
        <v>115</v>
      </c>
      <c r="N320" s="441"/>
      <c r="O320" s="441"/>
      <c r="P320" s="441"/>
      <c r="Q320" s="441"/>
      <c r="R320" s="441"/>
      <c r="S320" s="441"/>
      <c r="T320" s="441"/>
      <c r="U320" s="441"/>
      <c r="V320" s="441"/>
      <c r="W320" s="441"/>
    </row>
    <row r="321" spans="1:23" ht="16.350000000000001" customHeight="1" x14ac:dyDescent="0.25">
      <c r="A321" s="785" t="s">
        <v>528</v>
      </c>
      <c r="B321" s="785" t="s">
        <v>435</v>
      </c>
      <c r="C321" s="786" t="s">
        <v>847</v>
      </c>
      <c r="D321" s="786"/>
      <c r="E321" s="786"/>
      <c r="F321" s="786"/>
      <c r="G321" s="786"/>
      <c r="H321" s="786"/>
      <c r="I321" s="786"/>
      <c r="J321" s="786"/>
      <c r="K321" s="786"/>
      <c r="L321" s="786"/>
      <c r="M321" s="786"/>
      <c r="N321" s="243" t="s">
        <v>483</v>
      </c>
      <c r="O321" s="119" t="s">
        <v>1037</v>
      </c>
      <c r="P321" s="123" t="s">
        <v>591</v>
      </c>
      <c r="Q321" s="249"/>
      <c r="R321" s="249"/>
      <c r="S321" s="249"/>
      <c r="T321" s="249"/>
      <c r="U321" s="249"/>
      <c r="V321" s="249"/>
      <c r="W321" s="249"/>
    </row>
    <row r="322" spans="1:23" ht="15.4" customHeight="1" x14ac:dyDescent="0.25">
      <c r="A322" s="785"/>
      <c r="B322" s="785"/>
      <c r="C322" s="114" t="s">
        <v>126</v>
      </c>
      <c r="D322" s="114">
        <v>20</v>
      </c>
      <c r="E322" s="114">
        <v>50</v>
      </c>
      <c r="F322" s="114">
        <v>100</v>
      </c>
      <c r="G322" s="114">
        <v>200</v>
      </c>
      <c r="H322" s="114">
        <v>500</v>
      </c>
      <c r="I322" s="78">
        <v>1000</v>
      </c>
      <c r="J322" s="78">
        <v>2000</v>
      </c>
      <c r="K322" s="78">
        <v>5000</v>
      </c>
      <c r="L322" s="78">
        <v>8000</v>
      </c>
      <c r="M322" s="78">
        <v>10000</v>
      </c>
      <c r="N322" s="243">
        <f>$C$1</f>
        <v>2.9483703E-2</v>
      </c>
      <c r="O322" s="119">
        <f>IF(N322&lt;D322,10,IF(N322&gt;M322,M322,HLOOKUP(N322,D322:M322,1)))</f>
        <v>10</v>
      </c>
      <c r="P322" s="123">
        <f>IF(N322&lt;10,10,IF(N322&lt;20,20,IF(N322&gt;M322,M322,INDEX(D322:M322,MATCH(N322,D322:M322,1)+1))))</f>
        <v>10</v>
      </c>
      <c r="Q322" s="249"/>
      <c r="R322" s="249"/>
      <c r="S322" s="249"/>
      <c r="T322" s="249"/>
      <c r="U322" s="249"/>
      <c r="V322" s="249"/>
      <c r="W322" s="249"/>
    </row>
    <row r="323" spans="1:23" ht="15.4" customHeight="1" x14ac:dyDescent="0.3">
      <c r="A323" s="297">
        <v>1</v>
      </c>
      <c r="B323" s="508" t="str">
        <f t="shared" ref="B323:B327" si="83">B48</f>
        <v>Công trình dân dụng</v>
      </c>
      <c r="C323" s="15">
        <v>0.25800000000000001</v>
      </c>
      <c r="D323" s="15">
        <v>0.223</v>
      </c>
      <c r="E323" s="15">
        <v>0.17199999999999999</v>
      </c>
      <c r="F323" s="15">
        <v>0.14299999999999999</v>
      </c>
      <c r="G323" s="15">
        <v>0.108</v>
      </c>
      <c r="H323" s="15">
        <v>8.3000000000000004E-2</v>
      </c>
      <c r="I323" s="15">
        <v>6.8000000000000005E-2</v>
      </c>
      <c r="J323" s="15">
        <v>4.3999999999999997E-2</v>
      </c>
      <c r="K323" s="15">
        <v>3.3000000000000002E-2</v>
      </c>
      <c r="L323" s="15">
        <v>2.8000000000000001E-2</v>
      </c>
      <c r="M323" s="215">
        <v>2.5999999999999999E-2</v>
      </c>
      <c r="N323" s="150">
        <f t="shared" ref="N323:N327" si="84">IF(P$322=O$322,O323,ROUND(O323-((O323-P323)/(P$322-O$322))*(N$322-O$322),3))</f>
        <v>0.25800000000000001</v>
      </c>
      <c r="O323" s="23">
        <f>IF(O$322=10,C323,HLOOKUP($O$322,$D$322:$M$327,2,TRUE))</f>
        <v>0.25800000000000001</v>
      </c>
      <c r="P323" s="30">
        <f>IF(P$322=10,C323,HLOOKUP($P$322,$D$322:$M$327,2,TRUE))</f>
        <v>0.25800000000000001</v>
      </c>
      <c r="Q323" s="249"/>
      <c r="R323" s="249"/>
      <c r="S323" s="249"/>
      <c r="T323" s="249"/>
      <c r="U323" s="249"/>
      <c r="V323" s="249"/>
      <c r="W323" s="249"/>
    </row>
    <row r="324" spans="1:23" ht="15.4" customHeight="1" x14ac:dyDescent="0.3">
      <c r="A324" s="297">
        <v>2</v>
      </c>
      <c r="B324" s="508" t="str">
        <f t="shared" si="83"/>
        <v>Công trình công nghiệp</v>
      </c>
      <c r="C324" s="15">
        <v>0.28999999999999998</v>
      </c>
      <c r="D324" s="15">
        <v>0.252</v>
      </c>
      <c r="E324" s="15">
        <v>0.192</v>
      </c>
      <c r="F324" s="15">
        <v>0.14599999999999999</v>
      </c>
      <c r="G324" s="15">
        <v>0.113</v>
      </c>
      <c r="H324" s="15">
        <v>8.6999999999999994E-2</v>
      </c>
      <c r="I324" s="15">
        <v>6.6000000000000003E-2</v>
      </c>
      <c r="J324" s="15">
        <v>5.2999999999999999E-2</v>
      </c>
      <c r="K324" s="15">
        <v>3.7999999999999999E-2</v>
      </c>
      <c r="L324" s="15">
        <v>3.1E-2</v>
      </c>
      <c r="M324" s="215">
        <v>2.8000000000000001E-2</v>
      </c>
      <c r="N324" s="150">
        <f t="shared" si="84"/>
        <v>0.28999999999999998</v>
      </c>
      <c r="O324" s="23">
        <f>IF(O$322=10,C324,HLOOKUP($O$322,$D$322:$M$327,3,TRUE))</f>
        <v>0.28999999999999998</v>
      </c>
      <c r="P324" s="30">
        <f>IF(P$322=10,C324,HLOOKUP($P$322,$D$322:$M$327,3,TRUE))</f>
        <v>0.28999999999999998</v>
      </c>
      <c r="Q324" s="249"/>
      <c r="R324" s="249"/>
      <c r="S324" s="249"/>
      <c r="T324" s="249"/>
      <c r="U324" s="249"/>
      <c r="V324" s="249"/>
      <c r="W324" s="249"/>
    </row>
    <row r="325" spans="1:23" ht="15.4" customHeight="1" x14ac:dyDescent="0.3">
      <c r="A325" s="297">
        <v>3</v>
      </c>
      <c r="B325" s="508" t="str">
        <f t="shared" si="83"/>
        <v>Công trình giao thông</v>
      </c>
      <c r="C325" s="15">
        <v>0.17</v>
      </c>
      <c r="D325" s="15">
        <v>0.14699999999999999</v>
      </c>
      <c r="E325" s="15">
        <v>0.113</v>
      </c>
      <c r="F325" s="15">
        <v>8.4000000000000005E-2</v>
      </c>
      <c r="G325" s="15">
        <v>7.2999999999999995E-2</v>
      </c>
      <c r="H325" s="15">
        <v>5.5E-2</v>
      </c>
      <c r="I325" s="15">
        <v>4.2000000000000003E-2</v>
      </c>
      <c r="J325" s="15">
        <v>3.5000000000000003E-2</v>
      </c>
      <c r="K325" s="15">
        <v>2.4E-2</v>
      </c>
      <c r="L325" s="15">
        <v>0.02</v>
      </c>
      <c r="M325" s="215">
        <v>1.7000000000000001E-2</v>
      </c>
      <c r="N325" s="150">
        <f t="shared" si="84"/>
        <v>0.17</v>
      </c>
      <c r="O325" s="23">
        <f>IF(O$322=10,C325,HLOOKUP($O$322,$D$322:$M$327,4,TRUE))</f>
        <v>0.17</v>
      </c>
      <c r="P325" s="30">
        <f>IF(P$322=10,C325,HLOOKUP($P$322,$D$322:$M$327,4,TRUE))</f>
        <v>0.17</v>
      </c>
      <c r="Q325" s="249"/>
      <c r="R325" s="249"/>
      <c r="S325" s="249"/>
      <c r="T325" s="249"/>
      <c r="U325" s="249"/>
      <c r="V325" s="249"/>
      <c r="W325" s="249"/>
    </row>
    <row r="326" spans="1:23" ht="15.4" customHeight="1" x14ac:dyDescent="0.3">
      <c r="A326" s="297">
        <v>4</v>
      </c>
      <c r="B326" s="508" t="str">
        <f t="shared" si="83"/>
        <v>Công trình nông nghiệp và phát triển nông thôn</v>
      </c>
      <c r="C326" s="15">
        <v>0.189</v>
      </c>
      <c r="D326" s="15">
        <v>0.16300000000000001</v>
      </c>
      <c r="E326" s="15">
        <v>0.125</v>
      </c>
      <c r="F326" s="15">
        <v>9.2999999999999999E-2</v>
      </c>
      <c r="G326" s="15">
        <v>7.2999999999999995E-2</v>
      </c>
      <c r="H326" s="15">
        <v>5.6000000000000001E-2</v>
      </c>
      <c r="I326" s="15">
        <v>4.2999999999999997E-2</v>
      </c>
      <c r="J326" s="15">
        <v>3.5000000000000003E-2</v>
      </c>
      <c r="K326" s="15">
        <v>2.5999999999999999E-2</v>
      </c>
      <c r="L326" s="15">
        <v>2.1999999999999999E-2</v>
      </c>
      <c r="M326" s="215">
        <v>1.9E-2</v>
      </c>
      <c r="N326" s="150">
        <f t="shared" si="84"/>
        <v>0.189</v>
      </c>
      <c r="O326" s="23">
        <f>IF(O$322=10,C326,HLOOKUP($O$322,$D$322:$M$327,5,TRUE))</f>
        <v>0.189</v>
      </c>
      <c r="P326" s="30">
        <f>IF(P$322=10,C326,HLOOKUP($P$322,$D$322:$M$327,5,TRUE))</f>
        <v>0.189</v>
      </c>
      <c r="Q326" s="249"/>
      <c r="R326" s="249"/>
      <c r="S326" s="249"/>
      <c r="T326" s="249"/>
      <c r="U326" s="249"/>
      <c r="V326" s="249"/>
      <c r="W326" s="249"/>
    </row>
    <row r="327" spans="1:23" ht="15.4" customHeight="1" x14ac:dyDescent="0.3">
      <c r="A327" s="297">
        <v>5</v>
      </c>
      <c r="B327" s="508" t="str">
        <f t="shared" si="83"/>
        <v>Công trình hạ tầng kỹ thuật</v>
      </c>
      <c r="C327" s="15">
        <v>0.19700000000000001</v>
      </c>
      <c r="D327" s="15">
        <v>0.17199999999999999</v>
      </c>
      <c r="E327" s="15">
        <v>0.13300000000000001</v>
      </c>
      <c r="F327" s="15">
        <v>9.9000000000000005E-2</v>
      </c>
      <c r="G327" s="15">
        <v>7.5999999999999998E-2</v>
      </c>
      <c r="H327" s="15">
        <v>5.8999999999999997E-2</v>
      </c>
      <c r="I327" s="15">
        <v>4.5999999999999999E-2</v>
      </c>
      <c r="J327" s="15">
        <v>0.04</v>
      </c>
      <c r="K327" s="15">
        <v>2.9000000000000001E-2</v>
      </c>
      <c r="L327" s="15">
        <v>2.4E-2</v>
      </c>
      <c r="M327" s="215">
        <v>2.1000000000000001E-2</v>
      </c>
      <c r="N327" s="150">
        <f t="shared" si="84"/>
        <v>0.19700000000000001</v>
      </c>
      <c r="O327" s="23">
        <f>IF(O$322=10,C327,HLOOKUP($O$322,$D$322:$M$327,6,TRUE))</f>
        <v>0.19700000000000001</v>
      </c>
      <c r="P327" s="30">
        <f>IF(P$322=10,C327,HLOOKUP($P$322,$D$322:$M$327,6,TRUE))</f>
        <v>0.19700000000000001</v>
      </c>
      <c r="Q327" s="249"/>
      <c r="R327" s="249"/>
      <c r="S327" s="249"/>
      <c r="T327" s="249"/>
      <c r="U327" s="249"/>
      <c r="V327" s="249"/>
      <c r="W327" s="249"/>
    </row>
    <row r="328" spans="1:23" ht="15" hidden="1" customHeight="1" x14ac:dyDescent="0.3">
      <c r="A328" s="441" t="s">
        <v>426</v>
      </c>
      <c r="B328" s="441"/>
      <c r="C328" s="441"/>
      <c r="D328" s="441"/>
      <c r="E328" s="441"/>
      <c r="F328" s="441"/>
      <c r="G328" s="441"/>
      <c r="H328" s="441"/>
      <c r="I328" s="441"/>
      <c r="J328" s="441"/>
      <c r="K328" s="441"/>
      <c r="L328" s="441"/>
      <c r="M328" s="441"/>
      <c r="N328" s="441"/>
      <c r="O328" s="441"/>
      <c r="P328" s="441"/>
      <c r="Q328" s="441"/>
      <c r="R328" s="441"/>
      <c r="S328" s="441"/>
      <c r="T328" s="441"/>
      <c r="U328" s="441"/>
      <c r="V328" s="441"/>
      <c r="W328" s="441"/>
    </row>
    <row r="329" spans="1:23" ht="15.4" customHeight="1" x14ac:dyDescent="0.3">
      <c r="A329" s="441"/>
      <c r="B329" s="441"/>
      <c r="C329" s="441"/>
      <c r="D329" s="441"/>
      <c r="E329" s="441"/>
      <c r="F329" s="441"/>
      <c r="G329" s="441"/>
      <c r="H329" s="441"/>
      <c r="I329" s="441"/>
      <c r="J329" s="441"/>
      <c r="K329" s="441"/>
      <c r="L329" s="441"/>
      <c r="M329" s="441"/>
      <c r="N329" s="441"/>
      <c r="O329" s="441"/>
      <c r="P329" s="441"/>
      <c r="Q329" s="441"/>
      <c r="R329" s="441"/>
      <c r="S329" s="441"/>
      <c r="T329" s="441"/>
      <c r="U329" s="441"/>
      <c r="V329" s="441"/>
      <c r="W329" s="441"/>
    </row>
    <row r="330" spans="1:23" ht="15.4" customHeight="1" x14ac:dyDescent="0.25">
      <c r="A330" s="783" t="s">
        <v>915</v>
      </c>
      <c r="B330" s="783"/>
      <c r="C330" s="783"/>
      <c r="D330" s="783"/>
      <c r="E330" s="783"/>
      <c r="F330" s="783"/>
      <c r="G330" s="783"/>
      <c r="H330" s="783"/>
      <c r="I330" s="783"/>
      <c r="J330" s="783"/>
      <c r="K330" s="783"/>
      <c r="L330" s="783"/>
      <c r="M330" s="783"/>
      <c r="N330" s="441"/>
      <c r="O330" s="441"/>
      <c r="P330" s="441"/>
      <c r="Q330" s="441"/>
      <c r="R330" s="441"/>
      <c r="S330" s="441"/>
      <c r="T330" s="441"/>
      <c r="U330" s="441"/>
      <c r="V330" s="441"/>
      <c r="W330" s="441"/>
    </row>
    <row r="331" spans="1:23" ht="15.4" customHeight="1" x14ac:dyDescent="0.25">
      <c r="A331" s="441"/>
      <c r="B331" s="441"/>
      <c r="C331" s="441"/>
      <c r="D331" s="441"/>
      <c r="E331" s="441"/>
      <c r="F331" s="441"/>
      <c r="G331" s="441"/>
      <c r="H331" s="441"/>
      <c r="I331" s="784" t="s">
        <v>339</v>
      </c>
      <c r="J331" s="784"/>
      <c r="K331" s="784"/>
      <c r="L331" s="784"/>
      <c r="M331" s="784"/>
      <c r="N331" s="466"/>
      <c r="O331" s="441"/>
      <c r="P331" s="441"/>
      <c r="Q331" s="441"/>
      <c r="R331" s="441"/>
      <c r="S331" s="441"/>
      <c r="T331" s="441"/>
      <c r="U331" s="441"/>
      <c r="V331" s="441"/>
      <c r="W331" s="441"/>
    </row>
    <row r="332" spans="1:23" ht="15" hidden="1" customHeight="1" x14ac:dyDescent="0.3">
      <c r="A332" s="441" t="s">
        <v>127</v>
      </c>
      <c r="B332" s="441"/>
      <c r="C332" s="441"/>
      <c r="D332" s="441"/>
      <c r="E332" s="441"/>
      <c r="F332" s="441"/>
      <c r="G332" s="441"/>
      <c r="H332" s="441"/>
      <c r="I332" s="441"/>
      <c r="J332" s="441"/>
      <c r="K332" s="441"/>
      <c r="L332" s="441"/>
      <c r="M332" s="441" t="s">
        <v>115</v>
      </c>
      <c r="N332" s="441"/>
      <c r="O332" s="441"/>
      <c r="P332" s="441"/>
      <c r="Q332" s="441"/>
      <c r="R332" s="441"/>
      <c r="S332" s="441"/>
      <c r="T332" s="441"/>
      <c r="U332" s="441"/>
      <c r="V332" s="441"/>
      <c r="W332" s="441"/>
    </row>
    <row r="333" spans="1:23" ht="15" customHeight="1" x14ac:dyDescent="0.25">
      <c r="A333" s="785" t="s">
        <v>528</v>
      </c>
      <c r="B333" s="785" t="s">
        <v>435</v>
      </c>
      <c r="C333" s="786" t="s">
        <v>847</v>
      </c>
      <c r="D333" s="786"/>
      <c r="E333" s="786"/>
      <c r="F333" s="786"/>
      <c r="G333" s="786"/>
      <c r="H333" s="786"/>
      <c r="I333" s="786"/>
      <c r="J333" s="786"/>
      <c r="K333" s="786"/>
      <c r="L333" s="786"/>
      <c r="M333" s="786"/>
      <c r="N333" s="243" t="s">
        <v>483</v>
      </c>
      <c r="O333" s="119" t="s">
        <v>1037</v>
      </c>
      <c r="P333" s="123" t="s">
        <v>591</v>
      </c>
      <c r="Q333" s="249"/>
      <c r="R333" s="249"/>
      <c r="S333" s="249"/>
      <c r="T333" s="249"/>
      <c r="U333" s="249"/>
      <c r="V333" s="249"/>
      <c r="W333" s="249"/>
    </row>
    <row r="334" spans="1:23" ht="15.4" customHeight="1" x14ac:dyDescent="0.25">
      <c r="A334" s="785"/>
      <c r="B334" s="785"/>
      <c r="C334" s="114" t="s">
        <v>126</v>
      </c>
      <c r="D334" s="114">
        <v>20</v>
      </c>
      <c r="E334" s="114">
        <v>50</v>
      </c>
      <c r="F334" s="114">
        <v>100</v>
      </c>
      <c r="G334" s="114">
        <v>200</v>
      </c>
      <c r="H334" s="114">
        <v>500</v>
      </c>
      <c r="I334" s="78">
        <v>1000</v>
      </c>
      <c r="J334" s="78">
        <v>2000</v>
      </c>
      <c r="K334" s="78">
        <v>5000</v>
      </c>
      <c r="L334" s="78">
        <v>8000</v>
      </c>
      <c r="M334" s="78">
        <v>10000</v>
      </c>
      <c r="N334" s="243">
        <f>$C$1</f>
        <v>2.9483703E-2</v>
      </c>
      <c r="O334" s="119">
        <f>IF(N334&lt;D334,10,IF(N334&gt;M334,M334,HLOOKUP(N334,D334:M334,1)))</f>
        <v>10</v>
      </c>
      <c r="P334" s="123">
        <f>IF(N334&lt;10,10,IF(N334&lt;20,20,IF(N334&gt;M334,M334,INDEX(D334:M334,MATCH(N334,D334:M334,1)+1))))</f>
        <v>10</v>
      </c>
      <c r="Q334" s="249"/>
      <c r="R334" s="249"/>
      <c r="S334" s="249"/>
      <c r="T334" s="249"/>
      <c r="U334" s="249"/>
      <c r="V334" s="249"/>
      <c r="W334" s="249"/>
    </row>
    <row r="335" spans="1:23" ht="15.4" customHeight="1" x14ac:dyDescent="0.3">
      <c r="A335" s="297">
        <v>1</v>
      </c>
      <c r="B335" s="508" t="str">
        <f t="shared" ref="B335:B339" si="85">B48</f>
        <v>Công trình dân dụng</v>
      </c>
      <c r="C335" s="15">
        <v>0.25</v>
      </c>
      <c r="D335" s="15">
        <v>0.219</v>
      </c>
      <c r="E335" s="15">
        <v>0.16600000000000001</v>
      </c>
      <c r="F335" s="15">
        <v>0.14000000000000001</v>
      </c>
      <c r="G335" s="15">
        <v>0.105</v>
      </c>
      <c r="H335" s="15">
        <v>7.6999999999999999E-2</v>
      </c>
      <c r="I335" s="15">
        <v>6.4000000000000001E-2</v>
      </c>
      <c r="J335" s="15">
        <v>4.2999999999999997E-2</v>
      </c>
      <c r="K335" s="15">
        <v>3.2000000000000001E-2</v>
      </c>
      <c r="L335" s="15">
        <v>2.7E-2</v>
      </c>
      <c r="M335" s="215">
        <v>2.5000000000000001E-2</v>
      </c>
      <c r="N335" s="150">
        <f t="shared" ref="N335:N339" si="86">IF(P$334=O$334,O335,ROUND(O335-((O335-P335)/(P$334-O$334))*(N$334-O$334),3))</f>
        <v>0.25</v>
      </c>
      <c r="O335" s="23">
        <f>IF(O$334=10,C335,HLOOKUP($O$334,$D$334:$M$339,2,TRUE))</f>
        <v>0.25</v>
      </c>
      <c r="P335" s="30">
        <f>IF(P$334=10,C335,HLOOKUP($P$334,$D$334:$M$339,2,TRUE))</f>
        <v>0.25</v>
      </c>
      <c r="Q335" s="249"/>
      <c r="R335" s="249"/>
      <c r="S335" s="249"/>
      <c r="T335" s="249"/>
      <c r="U335" s="249"/>
      <c r="V335" s="249"/>
      <c r="W335" s="249"/>
    </row>
    <row r="336" spans="1:23" ht="15.4" customHeight="1" x14ac:dyDescent="0.3">
      <c r="A336" s="297">
        <v>2</v>
      </c>
      <c r="B336" s="508" t="str">
        <f t="shared" si="85"/>
        <v>Công trình công nghiệp</v>
      </c>
      <c r="C336" s="15">
        <v>0.28199999999999997</v>
      </c>
      <c r="D336" s="15">
        <v>0.24399999999999999</v>
      </c>
      <c r="E336" s="15">
        <v>0.185</v>
      </c>
      <c r="F336" s="15">
        <v>0.14099999999999999</v>
      </c>
      <c r="G336" s="15">
        <v>0.108</v>
      </c>
      <c r="H336" s="15">
        <v>8.3000000000000004E-2</v>
      </c>
      <c r="I336" s="15">
        <v>6.2E-2</v>
      </c>
      <c r="J336" s="15">
        <v>0.05</v>
      </c>
      <c r="K336" s="15">
        <v>3.4000000000000002E-2</v>
      </c>
      <c r="L336" s="15">
        <v>0.03</v>
      </c>
      <c r="M336" s="215">
        <v>2.7E-2</v>
      </c>
      <c r="N336" s="150">
        <f t="shared" si="86"/>
        <v>0.28199999999999997</v>
      </c>
      <c r="O336" s="23">
        <f>IF(O$334=10,C336,HLOOKUP($O$334,$D$334:$M$339,3,TRUE))</f>
        <v>0.28199999999999997</v>
      </c>
      <c r="P336" s="30">
        <f>IF(P$334=10,C336,HLOOKUP($P$334,$D$334:$M$339,3,TRUE))</f>
        <v>0.28199999999999997</v>
      </c>
      <c r="Q336" s="249"/>
      <c r="R336" s="249"/>
      <c r="S336" s="249"/>
      <c r="T336" s="249"/>
      <c r="U336" s="249"/>
      <c r="V336" s="249"/>
      <c r="W336" s="249"/>
    </row>
    <row r="337" spans="1:23" ht="15.4" customHeight="1" x14ac:dyDescent="0.3">
      <c r="A337" s="297">
        <v>3</v>
      </c>
      <c r="B337" s="508" t="str">
        <f t="shared" si="85"/>
        <v>Công trình giao thông</v>
      </c>
      <c r="C337" s="15">
        <v>0.16600000000000001</v>
      </c>
      <c r="D337" s="15">
        <v>0.14199999999999999</v>
      </c>
      <c r="E337" s="15">
        <v>0.106</v>
      </c>
      <c r="F337" s="15">
        <v>8.2000000000000003E-2</v>
      </c>
      <c r="G337" s="15">
        <v>6.9000000000000006E-2</v>
      </c>
      <c r="H337" s="15">
        <v>5.1999999999999998E-2</v>
      </c>
      <c r="I337" s="15">
        <v>4.1000000000000002E-2</v>
      </c>
      <c r="J337" s="15">
        <v>3.4000000000000002E-2</v>
      </c>
      <c r="K337" s="15">
        <v>2.1000000000000001E-2</v>
      </c>
      <c r="L337" s="15">
        <v>1.7999999999999999E-2</v>
      </c>
      <c r="M337" s="215">
        <v>1.6E-2</v>
      </c>
      <c r="N337" s="150">
        <f t="shared" si="86"/>
        <v>0.16600000000000001</v>
      </c>
      <c r="O337" s="23">
        <f>IF(O$334=10,C337,HLOOKUP($O$334,$D$334:$M$339,4,TRUE))</f>
        <v>0.16600000000000001</v>
      </c>
      <c r="P337" s="30">
        <f>IF(P$334=10,C337,HLOOKUP($P$334,$D$334:$M$339,4,TRUE))</f>
        <v>0.16600000000000001</v>
      </c>
      <c r="Q337" s="249"/>
      <c r="R337" s="249"/>
      <c r="S337" s="249"/>
      <c r="T337" s="249"/>
      <c r="U337" s="249"/>
      <c r="V337" s="249"/>
      <c r="W337" s="249"/>
    </row>
    <row r="338" spans="1:23" ht="15.4" customHeight="1" x14ac:dyDescent="0.3">
      <c r="A338" s="297">
        <v>4</v>
      </c>
      <c r="B338" s="508" t="str">
        <f t="shared" si="85"/>
        <v>Công trình nông nghiệp và phát triển nông thôn</v>
      </c>
      <c r="C338" s="15">
        <v>0.183</v>
      </c>
      <c r="D338" s="15">
        <v>0.158</v>
      </c>
      <c r="E338" s="15">
        <v>0.11899999999999999</v>
      </c>
      <c r="F338" s="15">
        <v>9.1999999999999998E-2</v>
      </c>
      <c r="G338" s="15">
        <v>7.0000000000000007E-2</v>
      </c>
      <c r="H338" s="15">
        <v>5.2999999999999999E-2</v>
      </c>
      <c r="I338" s="15">
        <v>0.04</v>
      </c>
      <c r="J338" s="15">
        <v>3.4000000000000002E-2</v>
      </c>
      <c r="K338" s="15">
        <v>2.4E-2</v>
      </c>
      <c r="L338" s="15">
        <v>2.1000000000000001E-2</v>
      </c>
      <c r="M338" s="215">
        <v>1.7999999999999999E-2</v>
      </c>
      <c r="N338" s="150">
        <f t="shared" si="86"/>
        <v>0.183</v>
      </c>
      <c r="O338" s="23">
        <f>IF(O$334=10,C338,HLOOKUP($O$334,$D$334:$M$339,5,TRUE))</f>
        <v>0.183</v>
      </c>
      <c r="P338" s="30">
        <f>IF(P$334=10,C338,HLOOKUP($P$334,$D$334:$M$339,5,TRUE))</f>
        <v>0.183</v>
      </c>
      <c r="Q338" s="249"/>
      <c r="R338" s="249"/>
      <c r="S338" s="249"/>
      <c r="T338" s="249"/>
      <c r="U338" s="249"/>
      <c r="V338" s="249"/>
      <c r="W338" s="249"/>
    </row>
    <row r="339" spans="1:23" ht="15.4" customHeight="1" x14ac:dyDescent="0.3">
      <c r="A339" s="297">
        <v>5</v>
      </c>
      <c r="B339" s="508" t="str">
        <f t="shared" si="85"/>
        <v>Công trình hạ tầng kỹ thuật</v>
      </c>
      <c r="C339" s="15">
        <v>0.191</v>
      </c>
      <c r="D339" s="15">
        <v>0.16600000000000001</v>
      </c>
      <c r="E339" s="15">
        <v>0.128</v>
      </c>
      <c r="F339" s="15">
        <v>9.5000000000000001E-2</v>
      </c>
      <c r="G339" s="15">
        <v>7.1999999999999995E-2</v>
      </c>
      <c r="H339" s="15">
        <v>5.6000000000000001E-2</v>
      </c>
      <c r="I339" s="15">
        <v>4.3999999999999997E-2</v>
      </c>
      <c r="J339" s="15">
        <v>3.6999999999999998E-2</v>
      </c>
      <c r="K339" s="15">
        <v>2.5999999999999999E-2</v>
      </c>
      <c r="L339" s="15">
        <v>2.1999999999999999E-2</v>
      </c>
      <c r="M339" s="215">
        <v>0.02</v>
      </c>
      <c r="N339" s="150">
        <f t="shared" si="86"/>
        <v>0.191</v>
      </c>
      <c r="O339" s="23">
        <f>IF(O$334=10,C339,HLOOKUP($O$334,$D$334:$M$339,6,TRUE))</f>
        <v>0.191</v>
      </c>
      <c r="P339" s="30">
        <f>IF(P$334=10,C339,HLOOKUP($P$334,$D$334:$M$339,6,TRUE))</f>
        <v>0.191</v>
      </c>
      <c r="Q339" s="249"/>
      <c r="R339" s="249"/>
      <c r="S339" s="249"/>
      <c r="T339" s="249"/>
      <c r="U339" s="249"/>
      <c r="V339" s="249"/>
      <c r="W339" s="249"/>
    </row>
    <row r="340" spans="1:23" ht="15" hidden="1" customHeight="1" x14ac:dyDescent="0.3">
      <c r="A340" s="441" t="s">
        <v>371</v>
      </c>
      <c r="B340" s="441"/>
      <c r="C340" s="441"/>
      <c r="D340" s="441"/>
      <c r="E340" s="441"/>
      <c r="F340" s="441"/>
      <c r="G340" s="441"/>
      <c r="H340" s="441"/>
      <c r="I340" s="441"/>
      <c r="J340" s="441"/>
      <c r="K340" s="441"/>
      <c r="L340" s="441"/>
      <c r="M340" s="441"/>
      <c r="N340" s="441"/>
      <c r="O340" s="441"/>
      <c r="P340" s="441"/>
      <c r="Q340" s="441"/>
      <c r="R340" s="441"/>
      <c r="S340" s="441"/>
      <c r="T340" s="441"/>
      <c r="U340" s="441"/>
      <c r="V340" s="441"/>
      <c r="W340" s="441"/>
    </row>
    <row r="341" spans="1:23" ht="15.4" customHeight="1" x14ac:dyDescent="0.3">
      <c r="A341" s="441"/>
      <c r="B341" s="441"/>
      <c r="C341" s="441"/>
      <c r="D341" s="441"/>
      <c r="E341" s="441"/>
      <c r="F341" s="441"/>
      <c r="G341" s="441"/>
      <c r="H341" s="441"/>
      <c r="I341" s="441"/>
      <c r="J341" s="441"/>
      <c r="K341" s="441"/>
      <c r="L341" s="441"/>
      <c r="M341" s="441"/>
      <c r="N341" s="441"/>
      <c r="O341" s="441"/>
      <c r="P341" s="441"/>
      <c r="Q341" s="441"/>
      <c r="R341" s="441"/>
      <c r="S341" s="441"/>
      <c r="T341" s="441"/>
      <c r="U341" s="441"/>
      <c r="V341" s="441"/>
      <c r="W341" s="441"/>
    </row>
    <row r="342" spans="1:23" ht="15.4" customHeight="1" x14ac:dyDescent="0.25">
      <c r="A342" s="787" t="s">
        <v>816</v>
      </c>
      <c r="B342" s="787"/>
      <c r="C342" s="787"/>
      <c r="D342" s="787"/>
      <c r="E342" s="787"/>
      <c r="F342" s="787"/>
      <c r="G342" s="787"/>
      <c r="H342" s="787"/>
      <c r="I342" s="787"/>
      <c r="J342" s="787"/>
      <c r="K342" s="787"/>
      <c r="L342" s="787"/>
      <c r="M342" s="787"/>
      <c r="N342" s="441"/>
      <c r="O342" s="441"/>
      <c r="P342" s="441"/>
      <c r="Q342" s="441"/>
      <c r="R342" s="441"/>
      <c r="S342" s="441"/>
      <c r="T342" s="441"/>
      <c r="U342" s="441"/>
      <c r="V342" s="441"/>
      <c r="W342" s="441"/>
    </row>
    <row r="343" spans="1:23" ht="15.4" customHeight="1" x14ac:dyDescent="0.25">
      <c r="A343" s="441"/>
      <c r="B343" s="441"/>
      <c r="C343" s="441"/>
      <c r="D343" s="441"/>
      <c r="E343" s="441"/>
      <c r="F343" s="441"/>
      <c r="G343" s="441"/>
      <c r="H343" s="784" t="s">
        <v>339</v>
      </c>
      <c r="I343" s="784"/>
      <c r="J343" s="466"/>
      <c r="K343" s="466"/>
      <c r="L343" s="466"/>
      <c r="M343" s="466"/>
      <c r="N343" s="466"/>
      <c r="O343" s="441"/>
      <c r="P343" s="441"/>
      <c r="Q343" s="441"/>
      <c r="R343" s="441"/>
      <c r="S343" s="441"/>
      <c r="T343" s="441"/>
      <c r="U343" s="441"/>
      <c r="V343" s="441"/>
      <c r="W343" s="441"/>
    </row>
    <row r="344" spans="1:23" ht="15" hidden="1" customHeight="1" x14ac:dyDescent="0.3">
      <c r="A344" s="441" t="s">
        <v>490</v>
      </c>
      <c r="B344" s="441"/>
      <c r="C344" s="441"/>
      <c r="D344" s="441"/>
      <c r="E344" s="441"/>
      <c r="F344" s="441"/>
      <c r="G344" s="441"/>
      <c r="H344" s="441"/>
      <c r="I344" s="441" t="s">
        <v>115</v>
      </c>
      <c r="J344" s="441"/>
      <c r="K344" s="441"/>
      <c r="L344" s="441"/>
      <c r="M344" s="441"/>
      <c r="N344" s="441"/>
      <c r="O344" s="441"/>
      <c r="P344" s="441"/>
      <c r="Q344" s="441"/>
      <c r="R344" s="441"/>
      <c r="S344" s="441"/>
      <c r="T344" s="441"/>
      <c r="U344" s="441"/>
      <c r="V344" s="441"/>
      <c r="W344" s="441"/>
    </row>
    <row r="345" spans="1:23" ht="15" customHeight="1" x14ac:dyDescent="0.25">
      <c r="A345" s="785" t="s">
        <v>528</v>
      </c>
      <c r="B345" s="785" t="s">
        <v>435</v>
      </c>
      <c r="C345" s="781" t="s">
        <v>1078</v>
      </c>
      <c r="D345" s="782"/>
      <c r="E345" s="782"/>
      <c r="F345" s="782"/>
      <c r="G345" s="782"/>
      <c r="H345" s="782"/>
      <c r="I345" s="782"/>
      <c r="J345" s="243" t="s">
        <v>483</v>
      </c>
      <c r="K345" s="119" t="s">
        <v>1037</v>
      </c>
      <c r="L345" s="123" t="s">
        <v>591</v>
      </c>
      <c r="M345" s="163"/>
      <c r="N345" s="249"/>
      <c r="O345" s="249"/>
      <c r="P345" s="249"/>
      <c r="Q345" s="249"/>
      <c r="R345" s="249"/>
      <c r="S345" s="249"/>
      <c r="T345" s="249"/>
      <c r="U345" s="249"/>
      <c r="V345" s="249"/>
      <c r="W345" s="249"/>
    </row>
    <row r="346" spans="1:23" ht="15.4" customHeight="1" x14ac:dyDescent="0.25">
      <c r="A346" s="785"/>
      <c r="B346" s="785"/>
      <c r="C346" s="114" t="s">
        <v>941</v>
      </c>
      <c r="D346" s="114">
        <v>3</v>
      </c>
      <c r="E346" s="114">
        <v>5</v>
      </c>
      <c r="F346" s="114">
        <v>10</v>
      </c>
      <c r="G346" s="114">
        <v>20</v>
      </c>
      <c r="H346" s="114">
        <v>50</v>
      </c>
      <c r="I346" s="78">
        <v>100</v>
      </c>
      <c r="J346" s="243">
        <f>$C$5</f>
        <v>0</v>
      </c>
      <c r="K346" s="119">
        <f>IF(J346&lt;D346,1,IF(J346&gt;I346,I346,HLOOKUP(J346,D346:I346,1)))</f>
        <v>1</v>
      </c>
      <c r="L346" s="123">
        <f>IF(J346&lt;1,1,IF(J346&lt;3,3,IF(J346&gt;I346,I346,INDEX(D346:I346,MATCH(J346,D346:I346,1)+1))))</f>
        <v>1</v>
      </c>
      <c r="M346" s="286"/>
      <c r="N346" s="249"/>
      <c r="O346" s="249"/>
      <c r="P346" s="249"/>
      <c r="Q346" s="249"/>
      <c r="R346" s="249"/>
      <c r="S346" s="249"/>
      <c r="T346" s="249"/>
      <c r="U346" s="249"/>
      <c r="V346" s="249"/>
      <c r="W346" s="249"/>
    </row>
    <row r="347" spans="1:23" ht="15.4" customHeight="1" x14ac:dyDescent="0.25">
      <c r="A347" s="297">
        <v>1</v>
      </c>
      <c r="B347" s="508" t="s">
        <v>509</v>
      </c>
      <c r="C347" s="15">
        <v>0.81599999999999995</v>
      </c>
      <c r="D347" s="15">
        <v>0.58299999999999996</v>
      </c>
      <c r="E347" s="15">
        <v>0.505</v>
      </c>
      <c r="F347" s="15">
        <v>0.38900000000000001</v>
      </c>
      <c r="G347" s="15">
        <v>0.311</v>
      </c>
      <c r="H347" s="15">
        <v>0.17599999999999999</v>
      </c>
      <c r="I347" s="15">
        <v>0.114</v>
      </c>
      <c r="J347" s="150">
        <f>IF(L$346=K$346,K347,ROUND(K347-((K347-L347)/(L$346-K$346))*(J$346-K$346),3))</f>
        <v>0.81599999999999995</v>
      </c>
      <c r="K347" s="23">
        <f>IF(K$346=1,C347,HLOOKUP($K$346,$D$346:$I$347,2,TRUE))</f>
        <v>0.81599999999999995</v>
      </c>
      <c r="L347" s="30">
        <f>IF(L$346=1,C347,HLOOKUP($L$346,$D$346:$I$347,2,TRUE))</f>
        <v>0.81599999999999995</v>
      </c>
      <c r="M347" s="265"/>
      <c r="N347" s="249"/>
      <c r="O347" s="249"/>
      <c r="P347" s="249"/>
      <c r="Q347" s="249"/>
      <c r="R347" s="249"/>
      <c r="S347" s="249"/>
      <c r="T347" s="249"/>
      <c r="U347" s="249"/>
      <c r="V347" s="249"/>
      <c r="W347" s="249"/>
    </row>
    <row r="348" spans="1:23" ht="15" hidden="1" customHeight="1" x14ac:dyDescent="0.3">
      <c r="A348" s="441" t="s">
        <v>719</v>
      </c>
      <c r="B348" s="441"/>
      <c r="C348" s="441"/>
      <c r="D348" s="441"/>
      <c r="E348" s="441"/>
      <c r="F348" s="441"/>
      <c r="G348" s="441"/>
      <c r="H348" s="441"/>
      <c r="I348" s="441"/>
      <c r="J348" s="441"/>
      <c r="K348" s="441"/>
      <c r="L348" s="441"/>
      <c r="M348" s="441"/>
      <c r="N348" s="441"/>
      <c r="O348" s="441"/>
      <c r="P348" s="441"/>
      <c r="Q348" s="441"/>
      <c r="R348" s="441"/>
      <c r="S348" s="441"/>
      <c r="T348" s="441"/>
      <c r="U348" s="441"/>
      <c r="V348" s="441"/>
      <c r="W348" s="441"/>
    </row>
    <row r="349" spans="1:23" ht="15.4" customHeight="1" x14ac:dyDescent="0.3">
      <c r="A349" s="441"/>
      <c r="B349" s="441"/>
      <c r="C349" s="441"/>
      <c r="D349" s="441"/>
      <c r="E349" s="441"/>
      <c r="F349" s="441"/>
      <c r="G349" s="441"/>
      <c r="H349" s="441"/>
      <c r="I349" s="441"/>
      <c r="J349" s="441"/>
      <c r="K349" s="441"/>
      <c r="L349" s="441"/>
      <c r="M349" s="441"/>
      <c r="N349" s="441"/>
      <c r="O349" s="441"/>
      <c r="P349" s="441"/>
      <c r="Q349" s="441"/>
      <c r="R349" s="441"/>
      <c r="S349" s="441"/>
      <c r="T349" s="441"/>
      <c r="U349" s="441"/>
      <c r="V349" s="441"/>
      <c r="W349" s="441"/>
    </row>
    <row r="350" spans="1:23" ht="15.4" customHeight="1" x14ac:dyDescent="0.25">
      <c r="A350" s="783" t="s">
        <v>860</v>
      </c>
      <c r="B350" s="783"/>
      <c r="C350" s="783"/>
      <c r="D350" s="783"/>
      <c r="E350" s="783"/>
      <c r="F350" s="783"/>
      <c r="G350" s="783"/>
      <c r="H350" s="783"/>
      <c r="I350" s="783"/>
      <c r="J350" s="783"/>
      <c r="K350" s="783"/>
      <c r="L350" s="783"/>
      <c r="M350" s="783"/>
      <c r="N350" s="441"/>
      <c r="O350" s="441"/>
      <c r="P350" s="441"/>
      <c r="Q350" s="441"/>
      <c r="R350" s="441"/>
      <c r="S350" s="441"/>
      <c r="T350" s="441"/>
      <c r="U350" s="441"/>
      <c r="V350" s="441"/>
      <c r="W350" s="441"/>
    </row>
    <row r="351" spans="1:23" ht="15.4" customHeight="1" x14ac:dyDescent="0.25">
      <c r="A351" s="441"/>
      <c r="B351" s="441"/>
      <c r="C351" s="441"/>
      <c r="D351" s="441"/>
      <c r="E351" s="441"/>
      <c r="F351" s="441"/>
      <c r="G351" s="441"/>
      <c r="H351" s="441"/>
      <c r="I351" s="784" t="s">
        <v>339</v>
      </c>
      <c r="J351" s="784"/>
      <c r="K351" s="466"/>
      <c r="L351" s="466"/>
      <c r="M351" s="466"/>
      <c r="N351" s="466"/>
      <c r="O351" s="441"/>
      <c r="P351" s="441"/>
      <c r="Q351" s="441"/>
      <c r="R351" s="441"/>
      <c r="S351" s="441"/>
      <c r="T351" s="441"/>
      <c r="U351" s="441"/>
      <c r="V351" s="441"/>
      <c r="W351" s="441"/>
    </row>
    <row r="352" spans="1:23" ht="15" hidden="1" customHeight="1" x14ac:dyDescent="0.3">
      <c r="A352" s="441" t="s">
        <v>7</v>
      </c>
      <c r="B352" s="441"/>
      <c r="C352" s="441"/>
      <c r="D352" s="441"/>
      <c r="E352" s="441"/>
      <c r="F352" s="441"/>
      <c r="G352" s="441"/>
      <c r="H352" s="441"/>
      <c r="I352" s="441"/>
      <c r="J352" s="441" t="s">
        <v>115</v>
      </c>
      <c r="K352" s="441"/>
      <c r="L352" s="441"/>
      <c r="M352" s="441"/>
      <c r="N352" s="441"/>
      <c r="O352" s="441"/>
      <c r="P352" s="441"/>
      <c r="Q352" s="441"/>
      <c r="R352" s="441"/>
      <c r="S352" s="441"/>
      <c r="T352" s="441"/>
      <c r="U352" s="441"/>
      <c r="V352" s="441"/>
      <c r="W352" s="441"/>
    </row>
    <row r="353" spans="1:23" ht="16.5" customHeight="1" x14ac:dyDescent="0.25">
      <c r="A353" s="788" t="s">
        <v>528</v>
      </c>
      <c r="B353" s="788" t="s">
        <v>435</v>
      </c>
      <c r="C353" s="789" t="s">
        <v>613</v>
      </c>
      <c r="D353" s="790"/>
      <c r="E353" s="790"/>
      <c r="F353" s="790"/>
      <c r="G353" s="790"/>
      <c r="H353" s="790"/>
      <c r="I353" s="790"/>
      <c r="J353" s="790"/>
      <c r="K353" s="430" t="s">
        <v>483</v>
      </c>
      <c r="L353" s="276" t="s">
        <v>1037</v>
      </c>
      <c r="M353" s="283" t="s">
        <v>591</v>
      </c>
      <c r="N353" s="441"/>
      <c r="O353" s="441"/>
      <c r="P353" s="441"/>
      <c r="Q353" s="441"/>
      <c r="R353" s="441"/>
      <c r="S353" s="441"/>
      <c r="T353" s="441"/>
      <c r="U353" s="441"/>
      <c r="V353" s="441"/>
      <c r="W353" s="441"/>
    </row>
    <row r="354" spans="1:23" ht="15.4" customHeight="1" x14ac:dyDescent="0.25">
      <c r="A354" s="788"/>
      <c r="B354" s="788"/>
      <c r="C354" s="270" t="s">
        <v>126</v>
      </c>
      <c r="D354" s="270">
        <v>20</v>
      </c>
      <c r="E354" s="270">
        <v>50</v>
      </c>
      <c r="F354" s="270">
        <v>100</v>
      </c>
      <c r="G354" s="270">
        <v>200</v>
      </c>
      <c r="H354" s="270">
        <v>500</v>
      </c>
      <c r="I354" s="233">
        <v>1000</v>
      </c>
      <c r="J354" s="233">
        <v>2000</v>
      </c>
      <c r="K354" s="430">
        <f>$C$1</f>
        <v>2.9483703E-2</v>
      </c>
      <c r="L354" s="276">
        <f>IF(K354&lt;D354,10,IF(K354&gt;J354,J354,HLOOKUP(K354,D354:J354,1)))</f>
        <v>10</v>
      </c>
      <c r="M354" s="283">
        <f>IF(K354&lt;10,10,IF(K354&lt;20,20,IF(K354&gt;J354,J354,INDEX(D354:J354,MATCH(K354,D354:J354,1)+1))))</f>
        <v>10</v>
      </c>
      <c r="N354" s="441"/>
      <c r="O354" s="441"/>
      <c r="P354" s="441"/>
      <c r="Q354" s="441"/>
      <c r="R354" s="441"/>
      <c r="S354" s="441"/>
      <c r="T354" s="441"/>
      <c r="U354" s="441"/>
      <c r="V354" s="441"/>
      <c r="W354" s="441"/>
    </row>
    <row r="355" spans="1:23" ht="15.4" customHeight="1" x14ac:dyDescent="0.3">
      <c r="A355" s="500">
        <v>1</v>
      </c>
      <c r="B355" s="39" t="str">
        <f t="shared" ref="B355:B359" si="87">B48</f>
        <v>Công trình dân dụng</v>
      </c>
      <c r="C355" s="185">
        <v>0.432</v>
      </c>
      <c r="D355" s="185">
        <v>0.34599999999999997</v>
      </c>
      <c r="E355" s="185">
        <v>0.19500000000000001</v>
      </c>
      <c r="F355" s="185">
        <v>0.127</v>
      </c>
      <c r="G355" s="185">
        <v>7.8E-2</v>
      </c>
      <c r="H355" s="185">
        <v>5.7000000000000002E-2</v>
      </c>
      <c r="I355" s="185">
        <v>0.04</v>
      </c>
      <c r="J355" s="185">
        <v>3.2000000000000001E-2</v>
      </c>
      <c r="K355" s="338">
        <f t="shared" ref="K355:K359" si="88">IF(M$354=L$354,L355,ROUND(L355-((L355-M355)/(M$354-L$354))*(K$354-L$354),3))</f>
        <v>0.432</v>
      </c>
      <c r="L355" s="189">
        <f>IF(L$354=10,C355,HLOOKUP($L$354,$D$354:$J$359,2,TRUE))</f>
        <v>0.432</v>
      </c>
      <c r="M355" s="197">
        <f>IF(M$354=10,C355,HLOOKUP($M$354,$D$354:$J$359,2,TRUE))</f>
        <v>0.432</v>
      </c>
      <c r="N355" s="441"/>
      <c r="O355" s="441"/>
      <c r="P355" s="441"/>
      <c r="Q355" s="441"/>
      <c r="R355" s="441"/>
      <c r="S355" s="441"/>
      <c r="T355" s="441"/>
      <c r="U355" s="441"/>
      <c r="V355" s="441"/>
      <c r="W355" s="441"/>
    </row>
    <row r="356" spans="1:23" ht="15.4" customHeight="1" x14ac:dyDescent="0.3">
      <c r="A356" s="500">
        <v>2</v>
      </c>
      <c r="B356" s="39" t="str">
        <f t="shared" si="87"/>
        <v>Công trình công nghiệp</v>
      </c>
      <c r="C356" s="185">
        <v>0.54900000000000004</v>
      </c>
      <c r="D356" s="185">
        <v>0.379</v>
      </c>
      <c r="E356" s="185">
        <v>0.21099999999999999</v>
      </c>
      <c r="F356" s="185">
        <v>0.14399999999999999</v>
      </c>
      <c r="G356" s="185">
        <v>9.6000000000000002E-2</v>
      </c>
      <c r="H356" s="185">
        <v>6.7000000000000004E-2</v>
      </c>
      <c r="I356" s="185">
        <v>5.1999999999999998E-2</v>
      </c>
      <c r="J356" s="185">
        <v>4.1000000000000002E-2</v>
      </c>
      <c r="K356" s="338">
        <f t="shared" si="88"/>
        <v>0.54900000000000004</v>
      </c>
      <c r="L356" s="189">
        <f>IF(L$354=10,C356,HLOOKUP($L$354,$D$354:$J$359,3,TRUE))</f>
        <v>0.54900000000000004</v>
      </c>
      <c r="M356" s="197">
        <f>IF(M$354=10,C356,HLOOKUP($M$354,$D$354:$J$359,3,TRUE))</f>
        <v>0.54900000000000004</v>
      </c>
      <c r="N356" s="441"/>
      <c r="O356" s="441"/>
      <c r="P356" s="441"/>
      <c r="Q356" s="441"/>
      <c r="R356" s="441"/>
      <c r="S356" s="441"/>
      <c r="T356" s="441"/>
      <c r="U356" s="441"/>
      <c r="V356" s="441"/>
      <c r="W356" s="441"/>
    </row>
    <row r="357" spans="1:23" ht="15.4" customHeight="1" x14ac:dyDescent="0.3">
      <c r="A357" s="500">
        <v>3</v>
      </c>
      <c r="B357" s="39" t="str">
        <f t="shared" si="87"/>
        <v>Công trình giao thông</v>
      </c>
      <c r="C357" s="185">
        <v>0.34599999999999997</v>
      </c>
      <c r="D357" s="185">
        <v>0.23699999999999999</v>
      </c>
      <c r="E357" s="185">
        <v>0.151</v>
      </c>
      <c r="F357" s="185">
        <v>0.09</v>
      </c>
      <c r="G357" s="185">
        <v>5.7000000000000002E-2</v>
      </c>
      <c r="H357" s="185">
        <v>4.2999999999999997E-2</v>
      </c>
      <c r="I357" s="185">
        <v>2.9000000000000001E-2</v>
      </c>
      <c r="J357" s="185">
        <v>2.3E-2</v>
      </c>
      <c r="K357" s="338">
        <f t="shared" si="88"/>
        <v>0.34599999999999997</v>
      </c>
      <c r="L357" s="189">
        <f>IF(L$354=10,C357,HLOOKUP($L$354,$D$354:$J$359,4,TRUE))</f>
        <v>0.34599999999999997</v>
      </c>
      <c r="M357" s="197">
        <f>IF(M$354=10,C357,HLOOKUP($M$354,$D$354:$J$359,4,TRUE))</f>
        <v>0.34599999999999997</v>
      </c>
      <c r="N357" s="441"/>
      <c r="O357" s="441"/>
      <c r="P357" s="441"/>
      <c r="Q357" s="441"/>
      <c r="R357" s="441"/>
      <c r="S357" s="441"/>
      <c r="T357" s="441"/>
      <c r="U357" s="441"/>
      <c r="V357" s="441"/>
      <c r="W357" s="441"/>
    </row>
    <row r="358" spans="1:23" ht="15.4" customHeight="1" x14ac:dyDescent="0.3">
      <c r="A358" s="500">
        <v>4</v>
      </c>
      <c r="B358" s="39" t="str">
        <f t="shared" si="87"/>
        <v>Công trình nông nghiệp và phát triển nông thôn</v>
      </c>
      <c r="C358" s="185">
        <v>0.36099999999999999</v>
      </c>
      <c r="D358" s="185">
        <v>0.30199999999999999</v>
      </c>
      <c r="E358" s="185">
        <v>0.16600000000000001</v>
      </c>
      <c r="F358" s="185">
        <v>9.4E-2</v>
      </c>
      <c r="G358" s="185">
        <v>6.6000000000000003E-2</v>
      </c>
      <c r="H358" s="185">
        <v>4.5999999999999999E-2</v>
      </c>
      <c r="I358" s="185">
        <v>3.1E-2</v>
      </c>
      <c r="J358" s="185">
        <v>2.5999999999999999E-2</v>
      </c>
      <c r="K358" s="338">
        <f t="shared" si="88"/>
        <v>0.36099999999999999</v>
      </c>
      <c r="L358" s="189">
        <f>IF(L$354=10,C358,HLOOKUP($L$354,$D$354:$J$359,5,TRUE))</f>
        <v>0.36099999999999999</v>
      </c>
      <c r="M358" s="197">
        <f>IF(M$354=10,C358,HLOOKUP($M$354,$D$354:$J$359,5,TRUE))</f>
        <v>0.36099999999999999</v>
      </c>
      <c r="N358" s="441"/>
      <c r="O358" s="441"/>
      <c r="P358" s="441"/>
      <c r="Q358" s="441"/>
      <c r="R358" s="441"/>
      <c r="S358" s="441"/>
      <c r="T358" s="441"/>
      <c r="U358" s="441"/>
      <c r="V358" s="441"/>
      <c r="W358" s="441"/>
    </row>
    <row r="359" spans="1:23" ht="15.4" customHeight="1" x14ac:dyDescent="0.3">
      <c r="A359" s="500">
        <v>5</v>
      </c>
      <c r="B359" s="39" t="str">
        <f t="shared" si="87"/>
        <v>Công trình hạ tầng kỹ thuật</v>
      </c>
      <c r="C359" s="185">
        <v>0.38800000000000001</v>
      </c>
      <c r="D359" s="185">
        <v>0.32500000000000001</v>
      </c>
      <c r="E359" s="185">
        <v>0.17199999999999999</v>
      </c>
      <c r="F359" s="185">
        <v>0.106</v>
      </c>
      <c r="G359" s="185">
        <v>6.9000000000000006E-2</v>
      </c>
      <c r="H359" s="185">
        <v>5.1999999999999998E-2</v>
      </c>
      <c r="I359" s="185">
        <v>3.7999999999999999E-2</v>
      </c>
      <c r="J359" s="185">
        <v>2.8000000000000001E-2</v>
      </c>
      <c r="K359" s="338">
        <f t="shared" si="88"/>
        <v>0.38800000000000001</v>
      </c>
      <c r="L359" s="189">
        <f>IF(L$354=10,C359,HLOOKUP($L$354,$D$354:$J$359,6,TRUE))</f>
        <v>0.38800000000000001</v>
      </c>
      <c r="M359" s="197">
        <f>IF(M$354=10,C359,HLOOKUP($M$354,$D$354:$J$359,6,TRUE))</f>
        <v>0.38800000000000001</v>
      </c>
      <c r="N359" s="441"/>
      <c r="O359" s="441"/>
      <c r="P359" s="441"/>
      <c r="Q359" s="441"/>
      <c r="R359" s="441"/>
      <c r="S359" s="441"/>
      <c r="T359" s="441"/>
      <c r="U359" s="441"/>
      <c r="V359" s="441"/>
      <c r="W359" s="441"/>
    </row>
    <row r="360" spans="1:23" ht="15" hidden="1" customHeight="1" x14ac:dyDescent="0.3">
      <c r="A360" s="441" t="s">
        <v>257</v>
      </c>
      <c r="B360" s="441"/>
      <c r="C360" s="441"/>
      <c r="D360" s="441"/>
      <c r="E360" s="441"/>
      <c r="F360" s="441"/>
      <c r="G360" s="441"/>
      <c r="H360" s="441"/>
      <c r="I360" s="441"/>
      <c r="J360" s="441"/>
      <c r="K360" s="441"/>
      <c r="L360" s="441"/>
      <c r="M360" s="441"/>
      <c r="N360" s="441"/>
      <c r="O360" s="441"/>
      <c r="P360" s="441"/>
      <c r="Q360" s="441"/>
      <c r="R360" s="441"/>
      <c r="S360" s="441"/>
      <c r="T360" s="441"/>
      <c r="U360" s="441"/>
      <c r="V360" s="441"/>
      <c r="W360" s="441"/>
    </row>
    <row r="361" spans="1:23" ht="15.4" customHeight="1" x14ac:dyDescent="0.3">
      <c r="A361" s="441"/>
      <c r="B361" s="441"/>
      <c r="C361" s="441"/>
      <c r="D361" s="441"/>
      <c r="E361" s="441"/>
      <c r="F361" s="441"/>
      <c r="G361" s="441"/>
      <c r="H361" s="441"/>
      <c r="I361" s="441"/>
      <c r="J361" s="441"/>
      <c r="K361" s="441"/>
      <c r="L361" s="441"/>
      <c r="M361" s="441"/>
      <c r="N361" s="441"/>
      <c r="O361" s="441"/>
      <c r="P361" s="441"/>
      <c r="Q361" s="441"/>
      <c r="R361" s="441"/>
      <c r="S361" s="441"/>
      <c r="T361" s="441"/>
      <c r="U361" s="441"/>
      <c r="V361" s="441"/>
      <c r="W361" s="441"/>
    </row>
    <row r="362" spans="1:23" ht="15.4" customHeight="1" x14ac:dyDescent="0.25">
      <c r="A362" s="787" t="s">
        <v>111</v>
      </c>
      <c r="B362" s="787"/>
      <c r="C362" s="787"/>
      <c r="D362" s="787"/>
      <c r="E362" s="787"/>
      <c r="F362" s="787"/>
      <c r="G362" s="787"/>
      <c r="H362" s="787"/>
      <c r="I362" s="787"/>
      <c r="J362" s="787"/>
      <c r="K362" s="787"/>
      <c r="L362" s="787"/>
      <c r="M362" s="787"/>
      <c r="N362" s="441"/>
      <c r="O362" s="441"/>
      <c r="P362" s="441"/>
      <c r="Q362" s="441"/>
      <c r="R362" s="441"/>
      <c r="S362" s="441"/>
      <c r="T362" s="441"/>
      <c r="U362" s="441"/>
      <c r="V362" s="441"/>
      <c r="W362" s="441"/>
    </row>
    <row r="363" spans="1:23" ht="15.4" customHeight="1" x14ac:dyDescent="0.25">
      <c r="A363" s="441"/>
      <c r="B363" s="441"/>
      <c r="C363" s="441"/>
      <c r="D363" s="441"/>
      <c r="E363" s="441"/>
      <c r="F363" s="441"/>
      <c r="G363" s="441"/>
      <c r="H363" s="441"/>
      <c r="I363" s="784" t="s">
        <v>339</v>
      </c>
      <c r="J363" s="784"/>
      <c r="K363" s="466"/>
      <c r="L363" s="466"/>
      <c r="M363" s="466"/>
      <c r="N363" s="466"/>
      <c r="O363" s="441"/>
      <c r="P363" s="441"/>
      <c r="Q363" s="441"/>
      <c r="R363" s="441"/>
      <c r="S363" s="441"/>
      <c r="T363" s="441"/>
      <c r="U363" s="441"/>
      <c r="V363" s="441"/>
      <c r="W363" s="441"/>
    </row>
    <row r="364" spans="1:23" ht="15" hidden="1" customHeight="1" x14ac:dyDescent="0.3">
      <c r="A364" s="441" t="s">
        <v>881</v>
      </c>
      <c r="B364" s="441"/>
      <c r="C364" s="441"/>
      <c r="D364" s="441"/>
      <c r="E364" s="441"/>
      <c r="F364" s="441"/>
      <c r="G364" s="441"/>
      <c r="H364" s="441"/>
      <c r="I364" s="441"/>
      <c r="J364" s="441" t="s">
        <v>115</v>
      </c>
      <c r="K364" s="441"/>
      <c r="L364" s="441"/>
      <c r="M364" s="441"/>
      <c r="N364" s="441"/>
      <c r="O364" s="441"/>
      <c r="P364" s="441"/>
      <c r="Q364" s="441"/>
      <c r="R364" s="441"/>
      <c r="S364" s="441"/>
      <c r="T364" s="441"/>
      <c r="U364" s="441"/>
      <c r="V364" s="441"/>
      <c r="W364" s="441"/>
    </row>
    <row r="365" spans="1:23" ht="16.5" customHeight="1" x14ac:dyDescent="0.25">
      <c r="A365" s="785" t="s">
        <v>528</v>
      </c>
      <c r="B365" s="785" t="s">
        <v>435</v>
      </c>
      <c r="C365" s="781" t="s">
        <v>685</v>
      </c>
      <c r="D365" s="782"/>
      <c r="E365" s="782"/>
      <c r="F365" s="782"/>
      <c r="G365" s="782"/>
      <c r="H365" s="782"/>
      <c r="I365" s="782"/>
      <c r="J365" s="782"/>
      <c r="K365" s="243" t="s">
        <v>483</v>
      </c>
      <c r="L365" s="119" t="s">
        <v>1037</v>
      </c>
      <c r="M365" s="123" t="s">
        <v>591</v>
      </c>
      <c r="N365" s="249"/>
      <c r="O365" s="249"/>
      <c r="P365" s="249"/>
      <c r="Q365" s="249"/>
      <c r="R365" s="249"/>
      <c r="S365" s="249"/>
      <c r="T365" s="249"/>
      <c r="U365" s="249"/>
      <c r="V365" s="249"/>
      <c r="W365" s="249"/>
    </row>
    <row r="366" spans="1:23" ht="15.4" customHeight="1" x14ac:dyDescent="0.25">
      <c r="A366" s="785"/>
      <c r="B366" s="785"/>
      <c r="C366" s="114" t="s">
        <v>126</v>
      </c>
      <c r="D366" s="114">
        <v>20</v>
      </c>
      <c r="E366" s="114">
        <v>50</v>
      </c>
      <c r="F366" s="114">
        <v>100</v>
      </c>
      <c r="G366" s="114">
        <v>200</v>
      </c>
      <c r="H366" s="114">
        <v>500</v>
      </c>
      <c r="I366" s="78">
        <v>1000</v>
      </c>
      <c r="J366" s="78">
        <v>2000</v>
      </c>
      <c r="K366" s="243">
        <f>$C$2</f>
        <v>0</v>
      </c>
      <c r="L366" s="119">
        <f>IF(K366&lt;D366,10,IF(K366&gt;J366,J366,HLOOKUP(K366,D366:J366,1)))</f>
        <v>10</v>
      </c>
      <c r="M366" s="123">
        <f>IF(K366&lt;10,10,IF(K366&lt;20,20,IF(K366&gt;J366,J366,INDEX(D366:J366,MATCH(K366,D366:J366,1)+1))))</f>
        <v>10</v>
      </c>
      <c r="N366" s="249"/>
      <c r="O366" s="249"/>
      <c r="P366" s="249"/>
      <c r="Q366" s="249"/>
      <c r="R366" s="249"/>
      <c r="S366" s="249"/>
      <c r="T366" s="249"/>
      <c r="U366" s="249"/>
      <c r="V366" s="249"/>
      <c r="W366" s="249"/>
    </row>
    <row r="367" spans="1:23" ht="15.4" customHeight="1" x14ac:dyDescent="0.3">
      <c r="A367" s="297">
        <v>1</v>
      </c>
      <c r="B367" s="508" t="str">
        <f t="shared" ref="B367:B371" si="89">B48</f>
        <v>Công trình dân dụng</v>
      </c>
      <c r="C367" s="15">
        <v>0.36699999999999999</v>
      </c>
      <c r="D367" s="15">
        <v>0.34599999999999997</v>
      </c>
      <c r="E367" s="15">
        <v>0.18099999999999999</v>
      </c>
      <c r="F367" s="15">
        <v>0.113</v>
      </c>
      <c r="G367" s="15">
        <v>0.10199999999999999</v>
      </c>
      <c r="H367" s="15">
        <v>8.1000000000000003E-2</v>
      </c>
      <c r="I367" s="15">
        <v>5.5E-2</v>
      </c>
      <c r="J367" s="15">
        <v>4.2999999999999997E-2</v>
      </c>
      <c r="K367" s="150">
        <f t="shared" ref="K367:K371" si="90">IF(M$366=L$366,L367,ROUND(L367-((L367-M367)/(M$366-L$366))*(K$366-L$366),3))</f>
        <v>0.36699999999999999</v>
      </c>
      <c r="L367" s="23">
        <f>IF(L$366=10,C367,HLOOKUP($L$366,$D$366:$J$371,2,TRUE))</f>
        <v>0.36699999999999999</v>
      </c>
      <c r="M367" s="30">
        <f>IF(M$366=10,C367,HLOOKUP($M$366,$D$366:$J$371,2,TRUE))</f>
        <v>0.36699999999999999</v>
      </c>
      <c r="N367" s="249"/>
      <c r="O367" s="249"/>
      <c r="P367" s="249"/>
      <c r="Q367" s="249"/>
      <c r="R367" s="249"/>
      <c r="S367" s="249"/>
      <c r="T367" s="249"/>
      <c r="U367" s="249"/>
      <c r="V367" s="249"/>
      <c r="W367" s="249"/>
    </row>
    <row r="368" spans="1:23" ht="15.4" customHeight="1" x14ac:dyDescent="0.3">
      <c r="A368" s="297">
        <v>2</v>
      </c>
      <c r="B368" s="508" t="str">
        <f t="shared" si="89"/>
        <v>Công trình công nghiệp</v>
      </c>
      <c r="C368" s="15">
        <v>0.54900000000000004</v>
      </c>
      <c r="D368" s="15">
        <v>0.49399999999999999</v>
      </c>
      <c r="E368" s="15">
        <v>0.28000000000000003</v>
      </c>
      <c r="F368" s="15">
        <v>0.17699999999999999</v>
      </c>
      <c r="G368" s="15">
        <v>0.152</v>
      </c>
      <c r="H368" s="15">
        <v>0.123</v>
      </c>
      <c r="I368" s="15">
        <v>8.4000000000000005E-2</v>
      </c>
      <c r="J368" s="15">
        <v>6.6000000000000003E-2</v>
      </c>
      <c r="K368" s="150">
        <f t="shared" si="90"/>
        <v>0.54900000000000004</v>
      </c>
      <c r="L368" s="23">
        <f>IF(L$366=10,C368,HLOOKUP($L$366,$D$366:$J$371,3,TRUE))</f>
        <v>0.54900000000000004</v>
      </c>
      <c r="M368" s="30">
        <f>IF(M$366=10,C368,HLOOKUP($M$366,$D$366:$J$371,3,TRUE))</f>
        <v>0.54900000000000004</v>
      </c>
      <c r="N368" s="249"/>
      <c r="O368" s="249"/>
      <c r="P368" s="249"/>
      <c r="Q368" s="249"/>
      <c r="R368" s="249"/>
      <c r="S368" s="249"/>
      <c r="T368" s="249"/>
      <c r="U368" s="249"/>
      <c r="V368" s="249"/>
      <c r="W368" s="249"/>
    </row>
    <row r="369" spans="1:23" ht="15.4" customHeight="1" x14ac:dyDescent="0.3">
      <c r="A369" s="297">
        <v>3</v>
      </c>
      <c r="B369" s="508" t="str">
        <f t="shared" si="89"/>
        <v>Công trình giao thông</v>
      </c>
      <c r="C369" s="15">
        <v>0.26100000000000001</v>
      </c>
      <c r="D369" s="15">
        <v>0.23</v>
      </c>
      <c r="E369" s="15">
        <v>0.13100000000000001</v>
      </c>
      <c r="F369" s="15">
        <v>8.4000000000000005E-2</v>
      </c>
      <c r="G369" s="15">
        <v>7.3999999999999996E-2</v>
      </c>
      <c r="H369" s="15">
        <v>5.6000000000000001E-2</v>
      </c>
      <c r="I369" s="15">
        <v>0.04</v>
      </c>
      <c r="J369" s="15">
        <v>3.2000000000000001E-2</v>
      </c>
      <c r="K369" s="150">
        <f t="shared" si="90"/>
        <v>0.26100000000000001</v>
      </c>
      <c r="L369" s="23">
        <f>IF(L$366=10,C369,HLOOKUP($L$366,$D$366:$J$371,4,TRUE))</f>
        <v>0.26100000000000001</v>
      </c>
      <c r="M369" s="30">
        <f>IF(M$366=10,C369,HLOOKUP($M$366,$D$366:$J$371,4,TRUE))</f>
        <v>0.26100000000000001</v>
      </c>
      <c r="N369" s="249"/>
      <c r="O369" s="249"/>
      <c r="P369" s="249"/>
      <c r="Q369" s="249"/>
      <c r="R369" s="249"/>
      <c r="S369" s="249"/>
      <c r="T369" s="249"/>
      <c r="U369" s="249"/>
      <c r="V369" s="249"/>
      <c r="W369" s="249"/>
    </row>
    <row r="370" spans="1:23" ht="15.4" customHeight="1" x14ac:dyDescent="0.3">
      <c r="A370" s="297">
        <v>4</v>
      </c>
      <c r="B370" s="508" t="str">
        <f t="shared" si="89"/>
        <v>Công trình nông nghiệp và phát triển nông thôn</v>
      </c>
      <c r="C370" s="15">
        <v>0.28100000000000003</v>
      </c>
      <c r="D370" s="15">
        <v>0.245</v>
      </c>
      <c r="E370" s="15">
        <v>0.14000000000000001</v>
      </c>
      <c r="F370" s="15">
        <v>0.09</v>
      </c>
      <c r="G370" s="15">
        <v>7.8E-2</v>
      </c>
      <c r="H370" s="15">
        <v>6.0999999999999999E-2</v>
      </c>
      <c r="I370" s="15">
        <v>0.05</v>
      </c>
      <c r="J370" s="15">
        <v>3.6999999999999998E-2</v>
      </c>
      <c r="K370" s="150">
        <f t="shared" si="90"/>
        <v>0.28100000000000003</v>
      </c>
      <c r="L370" s="23">
        <f>IF(L$366=10,C370,HLOOKUP($L$366,$D$366:$J$371,5,TRUE))</f>
        <v>0.28100000000000003</v>
      </c>
      <c r="M370" s="30">
        <f>IF(M$366=10,C370,HLOOKUP($M$366,$D$366:$J$371,5,TRUE))</f>
        <v>0.28100000000000003</v>
      </c>
      <c r="N370" s="249"/>
      <c r="O370" s="249"/>
      <c r="P370" s="249"/>
      <c r="Q370" s="249"/>
      <c r="R370" s="249"/>
      <c r="S370" s="249"/>
      <c r="T370" s="249"/>
      <c r="U370" s="249"/>
      <c r="V370" s="249"/>
      <c r="W370" s="249"/>
    </row>
    <row r="371" spans="1:23" ht="15.4" customHeight="1" x14ac:dyDescent="0.3">
      <c r="A371" s="297">
        <v>5</v>
      </c>
      <c r="B371" s="508" t="str">
        <f t="shared" si="89"/>
        <v>Công trình hạ tầng kỹ thuật</v>
      </c>
      <c r="C371" s="15">
        <v>0.30199999999999999</v>
      </c>
      <c r="D371" s="15">
        <v>0.26</v>
      </c>
      <c r="E371" s="15">
        <v>0.156</v>
      </c>
      <c r="F371" s="15">
        <v>0.10199999999999999</v>
      </c>
      <c r="G371" s="15">
        <v>8.6999999999999994E-2</v>
      </c>
      <c r="H371" s="15">
        <v>6.9000000000000006E-2</v>
      </c>
      <c r="I371" s="15">
        <v>5.3999999999999999E-2</v>
      </c>
      <c r="J371" s="15">
        <v>4.1000000000000002E-2</v>
      </c>
      <c r="K371" s="150">
        <f t="shared" si="90"/>
        <v>0.30199999999999999</v>
      </c>
      <c r="L371" s="23">
        <f>IF(L$366=10,C371,HLOOKUP($L$366,$D$366:$J$371,6,TRUE))</f>
        <v>0.30199999999999999</v>
      </c>
      <c r="M371" s="30">
        <f>IF(M$366=10,C371,HLOOKUP($M$366,$D$366:$J$371,6,TRUE))</f>
        <v>0.30199999999999999</v>
      </c>
      <c r="N371" s="249"/>
      <c r="O371" s="249"/>
      <c r="P371" s="249"/>
      <c r="Q371" s="249"/>
      <c r="R371" s="249"/>
      <c r="S371" s="249"/>
      <c r="T371" s="249"/>
      <c r="U371" s="249"/>
      <c r="V371" s="249"/>
      <c r="W371" s="249"/>
    </row>
    <row r="372" spans="1:23" ht="15" hidden="1" customHeight="1" x14ac:dyDescent="0.3">
      <c r="A372" s="441" t="s">
        <v>1115</v>
      </c>
      <c r="B372" s="441"/>
      <c r="C372" s="441"/>
      <c r="D372" s="441"/>
      <c r="E372" s="441"/>
      <c r="F372" s="441"/>
      <c r="G372" s="441"/>
      <c r="H372" s="441"/>
      <c r="I372" s="441"/>
      <c r="J372" s="441"/>
      <c r="K372" s="441"/>
      <c r="L372" s="441"/>
      <c r="M372" s="441"/>
      <c r="N372" s="441"/>
      <c r="O372" s="441"/>
      <c r="P372" s="441"/>
      <c r="Q372" s="441"/>
      <c r="R372" s="441"/>
      <c r="S372" s="441"/>
      <c r="T372" s="441"/>
      <c r="U372" s="441"/>
      <c r="V372" s="441"/>
      <c r="W372" s="441"/>
    </row>
    <row r="373" spans="1:23" ht="15.4" customHeight="1" x14ac:dyDescent="0.3">
      <c r="A373" s="441"/>
      <c r="B373" s="441"/>
      <c r="C373" s="441"/>
      <c r="D373" s="441"/>
      <c r="E373" s="441"/>
      <c r="F373" s="441"/>
      <c r="G373" s="441"/>
      <c r="H373" s="441"/>
      <c r="I373" s="441"/>
      <c r="J373" s="441"/>
      <c r="K373" s="441"/>
      <c r="L373" s="441"/>
      <c r="M373" s="441"/>
      <c r="N373" s="441"/>
      <c r="O373" s="441"/>
      <c r="P373" s="441"/>
      <c r="Q373" s="441"/>
      <c r="R373" s="441"/>
      <c r="S373" s="441"/>
      <c r="T373" s="441"/>
      <c r="U373" s="441"/>
      <c r="V373" s="441"/>
      <c r="W373" s="441"/>
    </row>
    <row r="374" spans="1:23" ht="15.4" customHeight="1" x14ac:dyDescent="0.25">
      <c r="A374" s="783" t="s">
        <v>771</v>
      </c>
      <c r="B374" s="783"/>
      <c r="C374" s="783"/>
      <c r="D374" s="783"/>
      <c r="E374" s="783"/>
      <c r="F374" s="783"/>
      <c r="G374" s="783"/>
      <c r="H374" s="783"/>
      <c r="I374" s="783"/>
      <c r="J374" s="783"/>
      <c r="K374" s="783"/>
      <c r="L374" s="783"/>
      <c r="M374" s="783"/>
      <c r="N374" s="441"/>
      <c r="O374" s="441"/>
      <c r="P374" s="441"/>
      <c r="Q374" s="441"/>
      <c r="R374" s="441"/>
      <c r="S374" s="441"/>
      <c r="T374" s="441"/>
      <c r="U374" s="441"/>
      <c r="V374" s="441"/>
      <c r="W374" s="441"/>
    </row>
    <row r="375" spans="1:23" ht="15.4" customHeight="1" x14ac:dyDescent="0.25">
      <c r="A375" s="441"/>
      <c r="B375" s="441"/>
      <c r="C375" s="441"/>
      <c r="D375" s="441"/>
      <c r="E375" s="441"/>
      <c r="F375" s="441"/>
      <c r="G375" s="441"/>
      <c r="H375" s="441"/>
      <c r="I375" s="784" t="s">
        <v>339</v>
      </c>
      <c r="J375" s="784"/>
      <c r="K375" s="784"/>
      <c r="L375" s="784"/>
      <c r="M375" s="784"/>
      <c r="N375" s="466"/>
      <c r="O375" s="441"/>
      <c r="P375" s="441"/>
      <c r="Q375" s="441"/>
      <c r="R375" s="441"/>
      <c r="S375" s="441"/>
      <c r="T375" s="441"/>
      <c r="U375" s="441"/>
      <c r="V375" s="441"/>
      <c r="W375" s="441"/>
    </row>
    <row r="376" spans="1:23" ht="15" hidden="1" customHeight="1" x14ac:dyDescent="0.3">
      <c r="A376" s="441" t="s">
        <v>273</v>
      </c>
      <c r="B376" s="441"/>
      <c r="C376" s="441"/>
      <c r="D376" s="441"/>
      <c r="E376" s="441"/>
      <c r="F376" s="441"/>
      <c r="G376" s="441"/>
      <c r="H376" s="441"/>
      <c r="I376" s="441"/>
      <c r="J376" s="441"/>
      <c r="K376" s="441"/>
      <c r="L376" s="441"/>
      <c r="M376" s="441" t="s">
        <v>115</v>
      </c>
      <c r="N376" s="441"/>
      <c r="O376" s="441"/>
      <c r="P376" s="441"/>
      <c r="Q376" s="441"/>
      <c r="R376" s="441"/>
      <c r="S376" s="441"/>
      <c r="T376" s="441"/>
      <c r="U376" s="441"/>
      <c r="V376" s="441"/>
      <c r="W376" s="441"/>
    </row>
    <row r="377" spans="1:23" ht="16.5" customHeight="1" x14ac:dyDescent="0.25">
      <c r="A377" s="785" t="s">
        <v>528</v>
      </c>
      <c r="B377" s="785" t="s">
        <v>435</v>
      </c>
      <c r="C377" s="786" t="s">
        <v>990</v>
      </c>
      <c r="D377" s="786"/>
      <c r="E377" s="786"/>
      <c r="F377" s="786"/>
      <c r="G377" s="786"/>
      <c r="H377" s="786"/>
      <c r="I377" s="786"/>
      <c r="J377" s="786"/>
      <c r="K377" s="786"/>
      <c r="L377" s="786"/>
      <c r="M377" s="786"/>
      <c r="N377" s="243" t="s">
        <v>483</v>
      </c>
      <c r="O377" s="119" t="s">
        <v>1037</v>
      </c>
      <c r="P377" s="123" t="s">
        <v>591</v>
      </c>
      <c r="Q377" s="249"/>
      <c r="R377" s="249"/>
      <c r="S377" s="249"/>
      <c r="T377" s="249"/>
      <c r="U377" s="249"/>
      <c r="V377" s="249"/>
      <c r="W377" s="249"/>
    </row>
    <row r="378" spans="1:23" ht="15.4" customHeight="1" x14ac:dyDescent="0.25">
      <c r="A378" s="785"/>
      <c r="B378" s="785"/>
      <c r="C378" s="114" t="s">
        <v>126</v>
      </c>
      <c r="D378" s="114">
        <v>20</v>
      </c>
      <c r="E378" s="114">
        <v>50</v>
      </c>
      <c r="F378" s="114">
        <v>100</v>
      </c>
      <c r="G378" s="114">
        <v>200</v>
      </c>
      <c r="H378" s="114">
        <v>500</v>
      </c>
      <c r="I378" s="78">
        <v>1000</v>
      </c>
      <c r="J378" s="78">
        <v>2000</v>
      </c>
      <c r="K378" s="78">
        <v>5000</v>
      </c>
      <c r="L378" s="78">
        <v>8000</v>
      </c>
      <c r="M378" s="78">
        <v>10000</v>
      </c>
      <c r="N378" s="243">
        <f>$C$1</f>
        <v>2.9483703E-2</v>
      </c>
      <c r="O378" s="119">
        <f>IF(N378&lt;D378,10,IF(N378&gt;M378,M378,HLOOKUP(N378,D378:M378,1)))</f>
        <v>10</v>
      </c>
      <c r="P378" s="123">
        <f>IF(N378&lt;10,10,IF(N378&lt;20,20,IF(N378&gt;M378,M378,INDEX(D378:M378,MATCH(N378,D378:M378,1)+1))))</f>
        <v>10</v>
      </c>
      <c r="Q378" s="249"/>
      <c r="R378" s="249"/>
      <c r="S378" s="249"/>
      <c r="T378" s="249"/>
      <c r="U378" s="249"/>
      <c r="V378" s="249"/>
      <c r="W378" s="249"/>
    </row>
    <row r="379" spans="1:23" ht="15.4" customHeight="1" x14ac:dyDescent="0.3">
      <c r="A379" s="297">
        <v>1</v>
      </c>
      <c r="B379" s="508" t="str">
        <f t="shared" ref="B379:B383" si="91">B48</f>
        <v>Công trình dân dụng</v>
      </c>
      <c r="C379" s="15">
        <v>3.2850000000000001</v>
      </c>
      <c r="D379" s="15">
        <v>2.8530000000000002</v>
      </c>
      <c r="E379" s="15">
        <v>2.4350000000000001</v>
      </c>
      <c r="F379" s="15">
        <v>1.845</v>
      </c>
      <c r="G379" s="15">
        <v>1.546</v>
      </c>
      <c r="H379" s="15">
        <v>1.1879999999999999</v>
      </c>
      <c r="I379" s="15">
        <v>0.79700000000000004</v>
      </c>
      <c r="J379" s="15">
        <v>0.69399999999999995</v>
      </c>
      <c r="K379" s="15">
        <v>0.62</v>
      </c>
      <c r="L379" s="15">
        <v>0.53</v>
      </c>
      <c r="M379" s="15">
        <v>0.47799999999999998</v>
      </c>
      <c r="N379" s="150">
        <f t="shared" ref="N379:N383" si="92">IF(P$378=O$378,O379,ROUND(O379-((O379-P379)/(P$378-O$378))*(N$378-O$378),3))</f>
        <v>3.2850000000000001</v>
      </c>
      <c r="O379" s="23">
        <f>IF(O$378=10,C379,HLOOKUP($O$378,$D$378:$M$383,2,TRUE))</f>
        <v>3.2850000000000001</v>
      </c>
      <c r="P379" s="30">
        <f>IF(P$378=10,C379,HLOOKUP($P$378,$D$378:$M$383,2,TRUE))</f>
        <v>3.2850000000000001</v>
      </c>
      <c r="Q379" s="249"/>
      <c r="R379" s="249"/>
      <c r="S379" s="249"/>
      <c r="T379" s="249"/>
      <c r="U379" s="249"/>
      <c r="V379" s="249"/>
      <c r="W379" s="249"/>
    </row>
    <row r="380" spans="1:23" ht="15.4" customHeight="1" x14ac:dyDescent="0.3">
      <c r="A380" s="297">
        <v>2</v>
      </c>
      <c r="B380" s="508" t="str">
        <f t="shared" si="91"/>
        <v>Công trình công nghiệp</v>
      </c>
      <c r="C380" s="15">
        <v>3.508</v>
      </c>
      <c r="D380" s="15">
        <v>3.137</v>
      </c>
      <c r="E380" s="15">
        <v>2.5590000000000002</v>
      </c>
      <c r="F380" s="15">
        <v>2.0739999999999998</v>
      </c>
      <c r="G380" s="15">
        <v>1.6040000000000001</v>
      </c>
      <c r="H380" s="15">
        <v>1.3009999999999999</v>
      </c>
      <c r="I380" s="15">
        <v>0.82299999999999995</v>
      </c>
      <c r="J380" s="15">
        <v>0.71599999999999997</v>
      </c>
      <c r="K380" s="15">
        <v>0.64</v>
      </c>
      <c r="L380" s="15">
        <v>0.55000000000000004</v>
      </c>
      <c r="M380" s="15">
        <v>0.49299999999999999</v>
      </c>
      <c r="N380" s="150">
        <f t="shared" si="92"/>
        <v>3.508</v>
      </c>
      <c r="O380" s="23">
        <f>IF(O$378=10,C380,HLOOKUP($O$378,$D$378:$M$383,3,TRUE))</f>
        <v>3.508</v>
      </c>
      <c r="P380" s="30">
        <f>IF(P$378=10,C380,HLOOKUP($P$378,$D$378:$M$383,3,TRUE))</f>
        <v>3.508</v>
      </c>
      <c r="Q380" s="249"/>
      <c r="R380" s="249"/>
      <c r="S380" s="249"/>
      <c r="T380" s="249"/>
      <c r="U380" s="249"/>
      <c r="V380" s="249"/>
      <c r="W380" s="249"/>
    </row>
    <row r="381" spans="1:23" ht="15.4" customHeight="1" x14ac:dyDescent="0.3">
      <c r="A381" s="297">
        <v>3</v>
      </c>
      <c r="B381" s="508" t="str">
        <f t="shared" si="91"/>
        <v>Công trình giao thông</v>
      </c>
      <c r="C381" s="15">
        <v>3.2029999999999998</v>
      </c>
      <c r="D381" s="15">
        <v>2.7</v>
      </c>
      <c r="E381" s="15">
        <v>2.3559999999999999</v>
      </c>
      <c r="F381" s="15">
        <v>1.714</v>
      </c>
      <c r="G381" s="15">
        <v>1.272</v>
      </c>
      <c r="H381" s="15">
        <v>1.0029999999999999</v>
      </c>
      <c r="I381" s="15">
        <v>0.73099999999999998</v>
      </c>
      <c r="J381" s="15">
        <v>0.63600000000000001</v>
      </c>
      <c r="K381" s="15">
        <v>0.55000000000000004</v>
      </c>
      <c r="L381" s="15">
        <v>0.48</v>
      </c>
      <c r="M381" s="15">
        <v>0.438</v>
      </c>
      <c r="N381" s="150">
        <f t="shared" si="92"/>
        <v>3.2029999999999998</v>
      </c>
      <c r="O381" s="23">
        <f>IF(O$378=10,C381,HLOOKUP($O$378,$D$378:$M$383,4,TRUE))</f>
        <v>3.2029999999999998</v>
      </c>
      <c r="P381" s="30">
        <f>IF(P$378=10,C381,HLOOKUP($P$378,$D$378:$M$383,4,TRUE))</f>
        <v>3.2029999999999998</v>
      </c>
      <c r="Q381" s="249"/>
      <c r="R381" s="249"/>
      <c r="S381" s="249"/>
      <c r="T381" s="249"/>
      <c r="U381" s="249"/>
      <c r="V381" s="249"/>
      <c r="W381" s="249"/>
    </row>
    <row r="382" spans="1:23" ht="15.4" customHeight="1" x14ac:dyDescent="0.3">
      <c r="A382" s="297">
        <v>4</v>
      </c>
      <c r="B382" s="508" t="str">
        <f t="shared" si="91"/>
        <v>Công trình nông nghiệp và phát triển nông thôn</v>
      </c>
      <c r="C382" s="15">
        <v>2.5979999999999999</v>
      </c>
      <c r="D382" s="15">
        <v>2.2919999999999998</v>
      </c>
      <c r="E382" s="15">
        <v>2.0750000000000002</v>
      </c>
      <c r="F382" s="15">
        <v>1.5449999999999999</v>
      </c>
      <c r="G382" s="15">
        <v>1.1890000000000001</v>
      </c>
      <c r="H382" s="15">
        <v>0.95</v>
      </c>
      <c r="I382" s="15">
        <v>0.63100000000000001</v>
      </c>
      <c r="J382" s="15">
        <v>0.55000000000000004</v>
      </c>
      <c r="K382" s="15">
        <v>0.49</v>
      </c>
      <c r="L382" s="15">
        <v>0.42</v>
      </c>
      <c r="M382" s="15">
        <v>0.378</v>
      </c>
      <c r="N382" s="150">
        <f t="shared" si="92"/>
        <v>2.5979999999999999</v>
      </c>
      <c r="O382" s="23">
        <f>IF(O$378=10,C382,HLOOKUP($O$378,$D$378:$M$383,5,TRUE))</f>
        <v>2.5979999999999999</v>
      </c>
      <c r="P382" s="30">
        <f>IF(P$378=10,C382,HLOOKUP($P$378,$D$378:$M$383,5,TRUE))</f>
        <v>2.5979999999999999</v>
      </c>
      <c r="Q382" s="249"/>
      <c r="R382" s="249"/>
      <c r="S382" s="249"/>
      <c r="T382" s="249"/>
      <c r="U382" s="249"/>
      <c r="V382" s="249"/>
      <c r="W382" s="249"/>
    </row>
    <row r="383" spans="1:23" ht="15.4" customHeight="1" x14ac:dyDescent="0.3">
      <c r="A383" s="297">
        <v>5</v>
      </c>
      <c r="B383" s="508" t="str">
        <f t="shared" si="91"/>
        <v>Công trình hạ tầng kỹ thuật</v>
      </c>
      <c r="C383" s="15">
        <v>2.5659999999999998</v>
      </c>
      <c r="D383" s="15">
        <v>2.2559999999999998</v>
      </c>
      <c r="E383" s="15">
        <v>1.984</v>
      </c>
      <c r="F383" s="15">
        <v>1.4610000000000001</v>
      </c>
      <c r="G383" s="15">
        <v>1.1419999999999999</v>
      </c>
      <c r="H383" s="15">
        <v>0.91200000000000003</v>
      </c>
      <c r="I383" s="15">
        <v>0.58399999999999996</v>
      </c>
      <c r="J383" s="15">
        <v>0.50900000000000001</v>
      </c>
      <c r="K383" s="15">
        <v>0.45200000000000001</v>
      </c>
      <c r="L383" s="15">
        <v>0.39</v>
      </c>
      <c r="M383" s="15">
        <v>0.35</v>
      </c>
      <c r="N383" s="150">
        <f t="shared" si="92"/>
        <v>2.5659999999999998</v>
      </c>
      <c r="O383" s="23">
        <f>IF(O$378=10,C383,HLOOKUP($O$378,$D$378:$M$383,6,TRUE))</f>
        <v>2.5659999999999998</v>
      </c>
      <c r="P383" s="30">
        <f>IF(P$378=10,C383,HLOOKUP($P$378,$D$378:$M$383,6,TRUE))</f>
        <v>2.5659999999999998</v>
      </c>
      <c r="Q383" s="249"/>
      <c r="R383" s="249"/>
      <c r="S383" s="249"/>
      <c r="T383" s="249"/>
      <c r="U383" s="249"/>
      <c r="V383" s="249"/>
      <c r="W383" s="249"/>
    </row>
    <row r="384" spans="1:23" ht="15" hidden="1" customHeight="1" x14ac:dyDescent="0.3">
      <c r="A384" s="441" t="s">
        <v>495</v>
      </c>
      <c r="B384" s="441"/>
      <c r="C384" s="441"/>
      <c r="D384" s="441"/>
      <c r="E384" s="441"/>
      <c r="F384" s="441"/>
      <c r="G384" s="441"/>
      <c r="H384" s="441"/>
      <c r="I384" s="441"/>
      <c r="J384" s="441"/>
      <c r="K384" s="441"/>
      <c r="L384" s="441"/>
      <c r="M384" s="441"/>
      <c r="N384" s="441"/>
      <c r="O384" s="441"/>
      <c r="P384" s="441"/>
      <c r="Q384" s="441"/>
      <c r="R384" s="441"/>
      <c r="S384" s="441"/>
      <c r="T384" s="441"/>
      <c r="U384" s="441"/>
      <c r="V384" s="441"/>
      <c r="W384" s="441"/>
    </row>
    <row r="385" spans="1:23" ht="15.4" customHeight="1" x14ac:dyDescent="0.3">
      <c r="A385" s="441"/>
      <c r="B385" s="441"/>
      <c r="C385" s="441"/>
      <c r="D385" s="441"/>
      <c r="E385" s="441"/>
      <c r="F385" s="441"/>
      <c r="G385" s="441"/>
      <c r="H385" s="441"/>
      <c r="I385" s="441"/>
      <c r="J385" s="441"/>
      <c r="K385" s="441"/>
      <c r="L385" s="441"/>
      <c r="M385" s="441"/>
      <c r="N385" s="441"/>
      <c r="O385" s="441"/>
      <c r="P385" s="441"/>
      <c r="Q385" s="441"/>
      <c r="R385" s="441"/>
      <c r="S385" s="441"/>
      <c r="T385" s="441"/>
      <c r="U385" s="441"/>
      <c r="V385" s="441"/>
      <c r="W385" s="441"/>
    </row>
    <row r="386" spans="1:23" ht="15.4" customHeight="1" x14ac:dyDescent="0.25">
      <c r="A386" s="787" t="s">
        <v>397</v>
      </c>
      <c r="B386" s="787"/>
      <c r="C386" s="787"/>
      <c r="D386" s="787"/>
      <c r="E386" s="787"/>
      <c r="F386" s="787"/>
      <c r="G386" s="787"/>
      <c r="H386" s="787"/>
      <c r="I386" s="787"/>
      <c r="J386" s="787"/>
      <c r="K386" s="787"/>
      <c r="L386" s="787"/>
      <c r="M386" s="787"/>
      <c r="N386" s="441"/>
      <c r="O386" s="441"/>
      <c r="P386" s="441"/>
      <c r="Q386" s="441"/>
      <c r="R386" s="441"/>
      <c r="S386" s="441"/>
      <c r="T386" s="441"/>
      <c r="U386" s="441"/>
      <c r="V386" s="441"/>
      <c r="W386" s="441"/>
    </row>
    <row r="387" spans="1:23" ht="15.4" customHeight="1" x14ac:dyDescent="0.25">
      <c r="A387" s="441"/>
      <c r="B387" s="441"/>
      <c r="C387" s="441"/>
      <c r="D387" s="441"/>
      <c r="E387" s="441"/>
      <c r="F387" s="441"/>
      <c r="G387" s="441"/>
      <c r="H387" s="441"/>
      <c r="I387" s="784" t="s">
        <v>339</v>
      </c>
      <c r="J387" s="784"/>
      <c r="K387" s="784"/>
      <c r="L387" s="784"/>
      <c r="M387" s="784"/>
      <c r="N387" s="466"/>
      <c r="O387" s="441"/>
      <c r="P387" s="441"/>
      <c r="Q387" s="441"/>
      <c r="R387" s="441"/>
      <c r="S387" s="441"/>
      <c r="T387" s="441"/>
      <c r="U387" s="441"/>
      <c r="V387" s="441"/>
      <c r="W387" s="441"/>
    </row>
    <row r="388" spans="1:23" ht="15" hidden="1" customHeight="1" x14ac:dyDescent="0.3">
      <c r="A388" s="441" t="s">
        <v>275</v>
      </c>
      <c r="B388" s="441"/>
      <c r="C388" s="441"/>
      <c r="D388" s="441"/>
      <c r="E388" s="441"/>
      <c r="F388" s="441"/>
      <c r="G388" s="441"/>
      <c r="H388" s="441"/>
      <c r="I388" s="441"/>
      <c r="J388" s="441"/>
      <c r="K388" s="441"/>
      <c r="L388" s="441"/>
      <c r="M388" s="441" t="s">
        <v>115</v>
      </c>
      <c r="N388" s="441"/>
      <c r="O388" s="441"/>
      <c r="P388" s="441"/>
      <c r="Q388" s="441"/>
      <c r="R388" s="441"/>
      <c r="S388" s="441"/>
      <c r="T388" s="441"/>
      <c r="U388" s="441"/>
      <c r="V388" s="441"/>
      <c r="W388" s="441"/>
    </row>
    <row r="389" spans="1:23" ht="16.5" customHeight="1" x14ac:dyDescent="0.25">
      <c r="A389" s="788" t="s">
        <v>528</v>
      </c>
      <c r="B389" s="788" t="s">
        <v>435</v>
      </c>
      <c r="C389" s="793" t="s">
        <v>523</v>
      </c>
      <c r="D389" s="793"/>
      <c r="E389" s="793"/>
      <c r="F389" s="793"/>
      <c r="G389" s="793"/>
      <c r="H389" s="793"/>
      <c r="I389" s="793"/>
      <c r="J389" s="793"/>
      <c r="K389" s="793"/>
      <c r="L389" s="793"/>
      <c r="M389" s="793"/>
      <c r="N389" s="430" t="s">
        <v>483</v>
      </c>
      <c r="O389" s="276" t="s">
        <v>1037</v>
      </c>
      <c r="P389" s="283" t="s">
        <v>591</v>
      </c>
      <c r="Q389" s="441"/>
      <c r="R389" s="441"/>
      <c r="S389" s="441"/>
      <c r="T389" s="441"/>
      <c r="U389" s="441"/>
      <c r="V389" s="441"/>
      <c r="W389" s="441"/>
    </row>
    <row r="390" spans="1:23" ht="15.4" customHeight="1" x14ac:dyDescent="0.25">
      <c r="A390" s="788"/>
      <c r="B390" s="788"/>
      <c r="C390" s="270" t="s">
        <v>126</v>
      </c>
      <c r="D390" s="270">
        <v>20</v>
      </c>
      <c r="E390" s="270">
        <v>50</v>
      </c>
      <c r="F390" s="270">
        <v>100</v>
      </c>
      <c r="G390" s="270">
        <v>200</v>
      </c>
      <c r="H390" s="270">
        <v>500</v>
      </c>
      <c r="I390" s="233">
        <v>1000</v>
      </c>
      <c r="J390" s="233">
        <v>2000</v>
      </c>
      <c r="K390" s="233">
        <v>5000</v>
      </c>
      <c r="L390" s="233">
        <v>8000</v>
      </c>
      <c r="M390" s="233">
        <v>10000</v>
      </c>
      <c r="N390" s="430">
        <f>$C$2</f>
        <v>0</v>
      </c>
      <c r="O390" s="276">
        <f>IF(N390&lt;D390,10,IF(N390&gt;M390,M390,HLOOKUP(N390,D390:M390,1)))</f>
        <v>10</v>
      </c>
      <c r="P390" s="283">
        <f>IF(N390&lt;10,10,IF(N390&lt;20,20,IF(N390&gt;M390,M390,INDEX(D390:M390,MATCH(N390,D390:M390,1)+1))))</f>
        <v>10</v>
      </c>
      <c r="Q390" s="441"/>
      <c r="R390" s="441"/>
      <c r="S390" s="441"/>
      <c r="T390" s="441"/>
      <c r="U390" s="441"/>
      <c r="V390" s="441"/>
      <c r="W390" s="441"/>
    </row>
    <row r="391" spans="1:23" ht="15.4" customHeight="1" x14ac:dyDescent="0.3">
      <c r="A391" s="500">
        <v>1</v>
      </c>
      <c r="B391" s="39" t="str">
        <f t="shared" ref="B391:B395" si="93">B48</f>
        <v>Công trình dân dụng</v>
      </c>
      <c r="C391" s="185">
        <v>0.84399999999999997</v>
      </c>
      <c r="D391" s="185">
        <v>0.71499999999999997</v>
      </c>
      <c r="E391" s="185">
        <v>0.59599999999999997</v>
      </c>
      <c r="F391" s="185">
        <v>0.39400000000000002</v>
      </c>
      <c r="G391" s="185">
        <v>0.30499999999999999</v>
      </c>
      <c r="H391" s="185">
        <v>0.26100000000000001</v>
      </c>
      <c r="I391" s="185">
        <v>0.17599999999999999</v>
      </c>
      <c r="J391" s="185">
        <v>0.153</v>
      </c>
      <c r="K391" s="185">
        <v>0.13200000000000001</v>
      </c>
      <c r="L391" s="185">
        <v>0.112</v>
      </c>
      <c r="M391" s="185">
        <v>0.11</v>
      </c>
      <c r="N391" s="338">
        <f t="shared" ref="N391:N395" si="94">IF(P$390=O$390,O391,ROUND(O391-((O391-P391)/(P$390-O$390))*(N$390-O$390),3))</f>
        <v>0.84399999999999997</v>
      </c>
      <c r="O391" s="189">
        <f>IF(O$390=10,C391,HLOOKUP($O$390,$D$390:$M$395,2,TRUE))</f>
        <v>0.84399999999999997</v>
      </c>
      <c r="P391" s="197">
        <f>IF(P$390=10,C391,HLOOKUP($P$390,$D$390:$M$395,2,TRUE))</f>
        <v>0.84399999999999997</v>
      </c>
      <c r="Q391" s="441"/>
      <c r="R391" s="441"/>
      <c r="S391" s="441"/>
      <c r="T391" s="441"/>
      <c r="U391" s="441"/>
      <c r="V391" s="441"/>
      <c r="W391" s="441"/>
    </row>
    <row r="392" spans="1:23" ht="15.4" customHeight="1" x14ac:dyDescent="0.3">
      <c r="A392" s="500">
        <v>2</v>
      </c>
      <c r="B392" s="39" t="str">
        <f t="shared" si="93"/>
        <v>Công trình công nghiệp</v>
      </c>
      <c r="C392" s="185">
        <v>1.147</v>
      </c>
      <c r="D392" s="185">
        <v>1.0049999999999999</v>
      </c>
      <c r="E392" s="185">
        <v>0.95799999999999996</v>
      </c>
      <c r="F392" s="185">
        <v>0.81100000000000005</v>
      </c>
      <c r="G392" s="185">
        <v>0.49</v>
      </c>
      <c r="H392" s="185">
        <v>0.42199999999999999</v>
      </c>
      <c r="I392" s="185">
        <v>0.35599999999999998</v>
      </c>
      <c r="J392" s="185">
        <v>0.309</v>
      </c>
      <c r="K392" s="185">
        <v>0.27</v>
      </c>
      <c r="L392" s="185">
        <v>0.23</v>
      </c>
      <c r="M392" s="185">
        <v>0.21</v>
      </c>
      <c r="N392" s="338">
        <f t="shared" si="94"/>
        <v>1.147</v>
      </c>
      <c r="O392" s="189">
        <f>IF(O$390=10,C392,HLOOKUP($O$390,$D$390:$M$395,3,TRUE))</f>
        <v>1.147</v>
      </c>
      <c r="P392" s="197">
        <f>IF(P$390=10,C392,HLOOKUP($P$390,$D$390:$M$395,3,TRUE))</f>
        <v>1.147</v>
      </c>
      <c r="Q392" s="441"/>
      <c r="R392" s="441"/>
      <c r="S392" s="441"/>
      <c r="T392" s="441"/>
      <c r="U392" s="441"/>
      <c r="V392" s="441"/>
      <c r="W392" s="441"/>
    </row>
    <row r="393" spans="1:23" ht="15.4" customHeight="1" x14ac:dyDescent="0.3">
      <c r="A393" s="500">
        <v>3</v>
      </c>
      <c r="B393" s="39" t="str">
        <f t="shared" si="93"/>
        <v>Công trình giao thông</v>
      </c>
      <c r="C393" s="185">
        <v>0.67700000000000005</v>
      </c>
      <c r="D393" s="185">
        <v>0.57999999999999996</v>
      </c>
      <c r="E393" s="185">
        <v>0.48599999999999999</v>
      </c>
      <c r="F393" s="185">
        <v>0.32</v>
      </c>
      <c r="G393" s="185">
        <v>0.26100000000000001</v>
      </c>
      <c r="H393" s="185">
        <v>0.217</v>
      </c>
      <c r="I393" s="185">
        <v>0.14599999999999999</v>
      </c>
      <c r="J393" s="185">
        <v>0.127</v>
      </c>
      <c r="K393" s="185">
        <v>0.11</v>
      </c>
      <c r="L393" s="185">
        <v>9.1999999999999998E-2</v>
      </c>
      <c r="M393" s="185">
        <v>8.5000000000000006E-2</v>
      </c>
      <c r="N393" s="338">
        <f t="shared" si="94"/>
        <v>0.67700000000000005</v>
      </c>
      <c r="O393" s="189">
        <f>IF(O$390=10,C393,HLOOKUP($O$390,$D$390:$M$395,4,TRUE))</f>
        <v>0.67700000000000005</v>
      </c>
      <c r="P393" s="197">
        <f>IF(P$390=10,C393,HLOOKUP($P$390,$D$390:$M$395,4,TRUE))</f>
        <v>0.67700000000000005</v>
      </c>
      <c r="Q393" s="441"/>
      <c r="R393" s="441"/>
      <c r="S393" s="441"/>
      <c r="T393" s="441"/>
      <c r="U393" s="441"/>
      <c r="V393" s="441"/>
      <c r="W393" s="441"/>
    </row>
    <row r="394" spans="1:23" ht="15.4" customHeight="1" x14ac:dyDescent="0.3">
      <c r="A394" s="500">
        <v>4</v>
      </c>
      <c r="B394" s="39" t="str">
        <f t="shared" si="93"/>
        <v>Công trình nông nghiệp và phát triển nông thôn</v>
      </c>
      <c r="C394" s="185">
        <v>0.71799999999999997</v>
      </c>
      <c r="D394" s="185">
        <v>0.58499999999999996</v>
      </c>
      <c r="E394" s="185">
        <v>0.52</v>
      </c>
      <c r="F394" s="185">
        <v>0.34399999999999997</v>
      </c>
      <c r="G394" s="185">
        <v>0.27600000000000002</v>
      </c>
      <c r="H394" s="185">
        <v>0.23200000000000001</v>
      </c>
      <c r="I394" s="185">
        <v>0.159</v>
      </c>
      <c r="J394" s="185">
        <v>0.13800000000000001</v>
      </c>
      <c r="K394" s="185">
        <v>0.12</v>
      </c>
      <c r="L394" s="185">
        <v>9.8000000000000004E-2</v>
      </c>
      <c r="M394" s="185">
        <v>9.0999999999999998E-2</v>
      </c>
      <c r="N394" s="338">
        <f t="shared" si="94"/>
        <v>0.71799999999999997</v>
      </c>
      <c r="O394" s="189">
        <f>IF(O$390=10,C394,HLOOKUP($O$390,$D$390:$M$395,5,TRUE))</f>
        <v>0.71799999999999997</v>
      </c>
      <c r="P394" s="197">
        <f>IF(P$390=10,C394,HLOOKUP($P$390,$D$390:$M$395,5,TRUE))</f>
        <v>0.71799999999999997</v>
      </c>
      <c r="Q394" s="441"/>
      <c r="R394" s="441"/>
      <c r="S394" s="441"/>
      <c r="T394" s="441"/>
      <c r="U394" s="441"/>
      <c r="V394" s="441"/>
      <c r="W394" s="441"/>
    </row>
    <row r="395" spans="1:23" ht="15.4" customHeight="1" x14ac:dyDescent="0.3">
      <c r="A395" s="500">
        <v>5</v>
      </c>
      <c r="B395" s="39" t="str">
        <f t="shared" si="93"/>
        <v>Công trình hạ tầng kỹ thuật</v>
      </c>
      <c r="C395" s="185">
        <v>0.80300000000000005</v>
      </c>
      <c r="D395" s="185">
        <v>0.69</v>
      </c>
      <c r="E395" s="185">
        <v>0.57499999999999996</v>
      </c>
      <c r="F395" s="185">
        <v>0.38300000000000001</v>
      </c>
      <c r="G395" s="185">
        <v>0.3</v>
      </c>
      <c r="H395" s="185">
        <v>0.26100000000000001</v>
      </c>
      <c r="I395" s="185">
        <v>0.17299999999999999</v>
      </c>
      <c r="J395" s="185">
        <v>0.15</v>
      </c>
      <c r="K395" s="185">
        <v>0.126</v>
      </c>
      <c r="L395" s="185">
        <v>0.105</v>
      </c>
      <c r="M395" s="185">
        <v>9.5000000000000001E-2</v>
      </c>
      <c r="N395" s="338">
        <f t="shared" si="94"/>
        <v>0.80300000000000005</v>
      </c>
      <c r="O395" s="189">
        <f>IF(O$390=10,C395,HLOOKUP($O$390,$D$390:$M$395,6,TRUE))</f>
        <v>0.80300000000000005</v>
      </c>
      <c r="P395" s="197">
        <f>IF(P$390=10,C395,HLOOKUP($P$390,$D$390:$M$395,6,TRUE))</f>
        <v>0.80300000000000005</v>
      </c>
      <c r="Q395" s="441"/>
      <c r="R395" s="441"/>
      <c r="S395" s="441"/>
      <c r="T395" s="441"/>
      <c r="U395" s="441"/>
      <c r="V395" s="441"/>
      <c r="W395" s="441"/>
    </row>
    <row r="396" spans="1:23" ht="15" hidden="1" customHeight="1" x14ac:dyDescent="0.3">
      <c r="A396" s="441" t="s">
        <v>496</v>
      </c>
      <c r="B396" s="441"/>
      <c r="C396" s="441"/>
      <c r="D396" s="441"/>
      <c r="E396" s="441"/>
      <c r="F396" s="441"/>
      <c r="G396" s="441"/>
      <c r="H396" s="441"/>
      <c r="I396" s="441"/>
      <c r="J396" s="441"/>
      <c r="K396" s="441"/>
      <c r="L396" s="441"/>
      <c r="M396" s="441"/>
      <c r="N396" s="441"/>
      <c r="O396" s="441"/>
      <c r="P396" s="441"/>
      <c r="Q396" s="441"/>
      <c r="R396" s="441"/>
      <c r="S396" s="441"/>
      <c r="T396" s="441"/>
      <c r="U396" s="441"/>
      <c r="V396" s="441"/>
      <c r="W396" s="441"/>
    </row>
    <row r="397" spans="1:23" ht="15.4" customHeight="1" x14ac:dyDescent="0.3">
      <c r="A397" s="441"/>
      <c r="B397" s="441"/>
      <c r="C397" s="441"/>
      <c r="D397" s="441"/>
      <c r="E397" s="441"/>
      <c r="F397" s="441"/>
      <c r="G397" s="441"/>
      <c r="H397" s="441"/>
      <c r="I397" s="441"/>
      <c r="J397" s="441"/>
      <c r="K397" s="441"/>
      <c r="L397" s="441"/>
      <c r="M397" s="441"/>
      <c r="N397" s="441"/>
      <c r="O397" s="441"/>
      <c r="P397" s="441"/>
      <c r="Q397" s="441"/>
      <c r="R397" s="441"/>
      <c r="S397" s="441"/>
      <c r="T397" s="441"/>
      <c r="U397" s="441"/>
      <c r="V397" s="441"/>
      <c r="W397" s="441"/>
    </row>
    <row r="398" spans="1:23" ht="15.4" customHeight="1" x14ac:dyDescent="0.25">
      <c r="A398" s="787" t="s">
        <v>1057</v>
      </c>
      <c r="B398" s="787"/>
      <c r="C398" s="787"/>
      <c r="D398" s="787"/>
      <c r="E398" s="787"/>
      <c r="F398" s="787"/>
      <c r="G398" s="787"/>
      <c r="H398" s="787"/>
      <c r="I398" s="787"/>
      <c r="J398" s="787"/>
      <c r="K398" s="787"/>
      <c r="L398" s="787"/>
      <c r="M398" s="787"/>
      <c r="N398" s="441"/>
      <c r="O398" s="441"/>
      <c r="P398" s="441"/>
      <c r="Q398" s="441"/>
      <c r="R398" s="441"/>
      <c r="S398" s="441"/>
      <c r="T398" s="441"/>
      <c r="U398" s="441"/>
      <c r="V398" s="441"/>
      <c r="W398" s="441"/>
    </row>
    <row r="399" spans="1:23" ht="15.4" customHeight="1" x14ac:dyDescent="0.25">
      <c r="A399" s="441"/>
      <c r="B399" s="441"/>
      <c r="C399" s="441"/>
      <c r="D399" s="441"/>
      <c r="E399" s="441"/>
      <c r="F399" s="784" t="s">
        <v>339</v>
      </c>
      <c r="G399" s="784"/>
      <c r="H399" s="441"/>
      <c r="I399" s="466"/>
      <c r="J399" s="466"/>
      <c r="K399" s="466"/>
      <c r="L399" s="466"/>
      <c r="M399" s="466"/>
      <c r="N399" s="466"/>
      <c r="O399" s="441"/>
      <c r="P399" s="441"/>
      <c r="Q399" s="441"/>
      <c r="R399" s="441"/>
      <c r="S399" s="441"/>
      <c r="T399" s="441"/>
      <c r="U399" s="441"/>
      <c r="V399" s="441"/>
      <c r="W399" s="441"/>
    </row>
    <row r="400" spans="1:23" ht="15" hidden="1" customHeight="1" x14ac:dyDescent="0.3">
      <c r="A400" s="441" t="s">
        <v>857</v>
      </c>
      <c r="B400" s="441"/>
      <c r="C400" s="441"/>
      <c r="D400" s="441"/>
      <c r="E400" s="441"/>
      <c r="F400" s="441"/>
      <c r="G400" s="441" t="s">
        <v>115</v>
      </c>
      <c r="H400" s="441"/>
      <c r="I400" s="441"/>
      <c r="J400" s="441"/>
      <c r="K400" s="441"/>
      <c r="L400" s="441"/>
      <c r="M400" s="441"/>
      <c r="N400" s="441"/>
      <c r="O400" s="441"/>
      <c r="P400" s="441"/>
      <c r="Q400" s="441"/>
      <c r="R400" s="441"/>
      <c r="S400" s="441"/>
      <c r="T400" s="441"/>
      <c r="U400" s="441"/>
      <c r="V400" s="441"/>
      <c r="W400" s="441"/>
    </row>
    <row r="401" spans="1:23" ht="33" customHeight="1" x14ac:dyDescent="0.25">
      <c r="A401" s="788" t="s">
        <v>528</v>
      </c>
      <c r="B401" s="788" t="s">
        <v>435</v>
      </c>
      <c r="C401" s="789" t="s">
        <v>189</v>
      </c>
      <c r="D401" s="790"/>
      <c r="E401" s="790"/>
      <c r="F401" s="790"/>
      <c r="G401" s="790"/>
      <c r="H401" s="430" t="s">
        <v>483</v>
      </c>
      <c r="I401" s="276" t="s">
        <v>1037</v>
      </c>
      <c r="J401" s="283" t="s">
        <v>591</v>
      </c>
      <c r="K401" s="322"/>
      <c r="L401" s="322"/>
      <c r="M401" s="322"/>
      <c r="N401" s="441"/>
      <c r="O401" s="441"/>
      <c r="P401" s="441"/>
      <c r="Q401" s="441"/>
      <c r="R401" s="441"/>
      <c r="S401" s="441"/>
      <c r="T401" s="441"/>
      <c r="U401" s="441"/>
      <c r="V401" s="441"/>
      <c r="W401" s="441"/>
    </row>
    <row r="402" spans="1:23" ht="15.4" customHeight="1" x14ac:dyDescent="0.25">
      <c r="A402" s="788"/>
      <c r="B402" s="788"/>
      <c r="C402" s="270" t="s">
        <v>941</v>
      </c>
      <c r="D402" s="270">
        <v>5</v>
      </c>
      <c r="E402" s="270">
        <v>10</v>
      </c>
      <c r="F402" s="270">
        <v>20</v>
      </c>
      <c r="G402" s="270">
        <v>50</v>
      </c>
      <c r="H402" s="430">
        <f>$C$8</f>
        <v>0</v>
      </c>
      <c r="I402" s="276">
        <f>IF(H402&lt;D402,1,IF(H402&gt;G402,G402,HLOOKUP(H402,D402:G402,1)))</f>
        <v>1</v>
      </c>
      <c r="J402" s="283">
        <f>IF(H402&lt;1,1,IF(H402&lt;5,5,IF(H402&gt;G402,G402,INDEX(D402:G402,MATCH(H402,D402:G402,1)+1))))</f>
        <v>1</v>
      </c>
      <c r="K402" s="459"/>
      <c r="L402" s="459"/>
      <c r="M402" s="459"/>
      <c r="N402" s="441"/>
      <c r="O402" s="441"/>
      <c r="P402" s="441"/>
      <c r="Q402" s="441"/>
      <c r="R402" s="441"/>
      <c r="S402" s="441"/>
      <c r="T402" s="441"/>
      <c r="U402" s="441"/>
      <c r="V402" s="441"/>
      <c r="W402" s="441"/>
    </row>
    <row r="403" spans="1:23" ht="15.4" customHeight="1" x14ac:dyDescent="0.25">
      <c r="A403" s="500">
        <v>1</v>
      </c>
      <c r="B403" s="39" t="s">
        <v>509</v>
      </c>
      <c r="C403" s="185">
        <v>4.0720000000000001</v>
      </c>
      <c r="D403" s="185">
        <v>3.5409999999999999</v>
      </c>
      <c r="E403" s="185">
        <v>3.0790000000000002</v>
      </c>
      <c r="F403" s="185">
        <v>2.7069999999999999</v>
      </c>
      <c r="G403" s="185">
        <v>2.3809999999999998</v>
      </c>
      <c r="H403" s="338">
        <f>IF(J$402=I$402,I403,ROUND(I403-((I403-J403)/(J$402-I$402))*(H$402-I$402),3))</f>
        <v>4.0720000000000001</v>
      </c>
      <c r="I403" s="189">
        <f>IF(I$402=1,C403,HLOOKUP($I$402,$D$402:$G$403,2,TRUE))</f>
        <v>4.0720000000000001</v>
      </c>
      <c r="J403" s="197">
        <f>IF(J$402=1,C403,HLOOKUP($J$402,$D$402:$G$403,2,TRUE))</f>
        <v>4.0720000000000001</v>
      </c>
      <c r="K403" s="438"/>
      <c r="L403" s="438"/>
      <c r="M403" s="438"/>
      <c r="N403" s="441"/>
      <c r="O403" s="441"/>
      <c r="P403" s="441"/>
      <c r="Q403" s="441"/>
      <c r="R403" s="441"/>
      <c r="S403" s="441"/>
      <c r="T403" s="441"/>
      <c r="U403" s="441"/>
      <c r="V403" s="441"/>
      <c r="W403" s="441"/>
    </row>
    <row r="404" spans="1:23" ht="15.4" customHeight="1" x14ac:dyDescent="0.3">
      <c r="A404" s="441" t="s">
        <v>1098</v>
      </c>
      <c r="B404" s="441"/>
      <c r="C404" s="441"/>
      <c r="D404" s="441"/>
      <c r="E404" s="441"/>
      <c r="F404" s="441"/>
      <c r="G404" s="441"/>
      <c r="H404" s="441"/>
      <c r="I404" s="441"/>
      <c r="J404" s="441"/>
      <c r="K404" s="441"/>
      <c r="L404" s="441"/>
      <c r="M404" s="441"/>
      <c r="N404" s="441"/>
      <c r="O404" s="441"/>
      <c r="P404" s="441"/>
      <c r="Q404" s="441"/>
      <c r="R404" s="441"/>
      <c r="S404" s="441"/>
      <c r="T404" s="441"/>
      <c r="U404" s="441"/>
      <c r="V404" s="441"/>
      <c r="W404" s="441"/>
    </row>
    <row r="405" spans="1:23" ht="15.4" customHeight="1" x14ac:dyDescent="0.3">
      <c r="A405" s="441"/>
      <c r="B405" s="441"/>
      <c r="C405" s="441"/>
      <c r="D405" s="441"/>
      <c r="E405" s="441"/>
      <c r="F405" s="441"/>
      <c r="G405" s="441"/>
      <c r="H405" s="441"/>
      <c r="I405" s="441"/>
      <c r="J405" s="441"/>
      <c r="K405" s="441"/>
      <c r="L405" s="441"/>
      <c r="M405" s="441"/>
      <c r="N405" s="441"/>
      <c r="O405" s="441"/>
      <c r="P405" s="441"/>
      <c r="Q405" s="441"/>
      <c r="R405" s="441"/>
      <c r="S405" s="441"/>
      <c r="T405" s="441"/>
      <c r="U405" s="441"/>
      <c r="V405" s="441"/>
      <c r="W405" s="441"/>
    </row>
    <row r="406" spans="1:23" ht="15.4" customHeight="1" x14ac:dyDescent="0.25">
      <c r="A406" s="673" t="s">
        <v>773</v>
      </c>
      <c r="B406" s="673"/>
      <c r="C406" s="673"/>
      <c r="D406" s="673"/>
      <c r="E406" s="673"/>
      <c r="F406" s="673"/>
      <c r="G406" s="673"/>
      <c r="H406" s="673"/>
      <c r="I406" s="673"/>
      <c r="J406" s="673"/>
      <c r="K406" s="673"/>
      <c r="L406" s="673"/>
      <c r="M406" s="673"/>
      <c r="N406" s="673"/>
      <c r="O406" s="441"/>
      <c r="P406" s="441"/>
      <c r="Q406" s="441"/>
      <c r="R406" s="441"/>
      <c r="S406" s="441"/>
      <c r="T406" s="441"/>
      <c r="U406" s="441"/>
      <c r="V406" s="441"/>
      <c r="W406" s="441"/>
    </row>
    <row r="407" spans="1:23" ht="42" customHeight="1" x14ac:dyDescent="0.25">
      <c r="A407" s="791" t="s">
        <v>1035</v>
      </c>
      <c r="B407" s="791"/>
      <c r="C407" s="791"/>
      <c r="D407" s="791"/>
      <c r="E407" s="791"/>
      <c r="F407" s="791"/>
      <c r="G407" s="791"/>
      <c r="H407" s="791"/>
      <c r="I407" s="791"/>
      <c r="J407" s="791"/>
      <c r="K407" s="791"/>
      <c r="L407" s="791"/>
      <c r="M407" s="791"/>
      <c r="N407" s="791"/>
      <c r="O407" s="441"/>
      <c r="P407" s="441"/>
      <c r="Q407" s="441"/>
      <c r="R407" s="441"/>
      <c r="S407" s="441"/>
      <c r="T407" s="441"/>
      <c r="U407" s="441"/>
      <c r="V407" s="441"/>
      <c r="W407" s="441"/>
    </row>
    <row r="408" spans="1:23" ht="15.4" customHeight="1" x14ac:dyDescent="0.3">
      <c r="A408" s="441"/>
      <c r="B408" s="441"/>
      <c r="C408" s="441"/>
      <c r="D408" s="441"/>
      <c r="E408" s="441"/>
      <c r="F408" s="441"/>
      <c r="G408" s="441"/>
      <c r="H408" s="441"/>
      <c r="I408" s="441"/>
      <c r="J408" s="441"/>
      <c r="K408" s="441"/>
      <c r="L408" s="441"/>
      <c r="M408" s="441"/>
      <c r="N408" s="441"/>
      <c r="O408" s="441"/>
      <c r="P408" s="441"/>
      <c r="Q408" s="441"/>
      <c r="R408" s="441"/>
      <c r="S408" s="441"/>
      <c r="T408" s="441"/>
      <c r="U408" s="441"/>
      <c r="V408" s="441"/>
      <c r="W408" s="441"/>
    </row>
    <row r="409" spans="1:23" ht="15.4" customHeight="1" x14ac:dyDescent="0.25">
      <c r="A409" s="792" t="s">
        <v>226</v>
      </c>
      <c r="B409" s="792"/>
      <c r="C409" s="792"/>
      <c r="D409" s="792"/>
      <c r="E409" s="792"/>
      <c r="F409" s="792"/>
      <c r="G409" s="792"/>
      <c r="H409" s="792"/>
      <c r="I409" s="792"/>
      <c r="J409" s="792"/>
      <c r="K409" s="792"/>
      <c r="L409" s="792"/>
      <c r="M409" s="792"/>
      <c r="N409" s="792"/>
      <c r="O409" s="31"/>
      <c r="P409" s="441"/>
      <c r="Q409" s="441"/>
      <c r="R409" s="441"/>
      <c r="S409" s="441"/>
      <c r="T409" s="441"/>
      <c r="U409" s="441"/>
      <c r="V409" s="441"/>
      <c r="W409" s="441"/>
    </row>
    <row r="410" spans="1:23" ht="15.4" customHeight="1" x14ac:dyDescent="0.25">
      <c r="A410" s="441"/>
      <c r="B410" s="441"/>
      <c r="C410" s="441"/>
      <c r="D410" s="441"/>
      <c r="E410" s="441"/>
      <c r="F410" s="441"/>
      <c r="G410" s="441"/>
      <c r="H410" s="441"/>
      <c r="I410" s="673" t="s">
        <v>339</v>
      </c>
      <c r="J410" s="673"/>
      <c r="K410" s="673"/>
      <c r="L410" s="466"/>
      <c r="M410" s="466"/>
      <c r="N410" s="466"/>
      <c r="O410" s="441"/>
      <c r="P410" s="441"/>
      <c r="Q410" s="441"/>
      <c r="R410" s="441"/>
      <c r="S410" s="441"/>
      <c r="T410" s="441"/>
      <c r="U410" s="441"/>
      <c r="V410" s="441"/>
      <c r="W410" s="441"/>
    </row>
    <row r="411" spans="1:23" ht="15" hidden="1" customHeight="1" x14ac:dyDescent="0.3">
      <c r="A411" s="441" t="s">
        <v>321</v>
      </c>
      <c r="B411" s="441"/>
      <c r="C411" s="441"/>
      <c r="D411" s="441"/>
      <c r="E411" s="441"/>
      <c r="F411" s="441"/>
      <c r="G411" s="441"/>
      <c r="H411" s="441" t="s">
        <v>115</v>
      </c>
      <c r="I411" s="441"/>
      <c r="J411" s="441"/>
      <c r="K411" s="441"/>
      <c r="L411" s="441"/>
      <c r="M411" s="441"/>
      <c r="N411" s="441"/>
      <c r="O411" s="441"/>
      <c r="P411" s="441"/>
      <c r="Q411" s="441"/>
      <c r="R411" s="441"/>
      <c r="S411" s="441"/>
      <c r="T411" s="441"/>
      <c r="U411" s="441"/>
      <c r="V411" s="441"/>
      <c r="W411" s="441"/>
    </row>
    <row r="412" spans="1:23" ht="46.5" customHeight="1" x14ac:dyDescent="0.25">
      <c r="A412" s="788" t="s">
        <v>528</v>
      </c>
      <c r="B412" s="788" t="s">
        <v>435</v>
      </c>
      <c r="C412" s="789" t="s">
        <v>294</v>
      </c>
      <c r="D412" s="790"/>
      <c r="E412" s="790"/>
      <c r="F412" s="790"/>
      <c r="G412" s="790"/>
      <c r="H412" s="790"/>
      <c r="I412" s="430" t="s">
        <v>483</v>
      </c>
      <c r="J412" s="276" t="s">
        <v>1037</v>
      </c>
      <c r="K412" s="283" t="s">
        <v>591</v>
      </c>
      <c r="L412" s="441"/>
      <c r="M412" s="441"/>
      <c r="N412" s="441"/>
      <c r="O412" s="441"/>
      <c r="P412" s="441"/>
      <c r="Q412" s="441"/>
      <c r="R412" s="441"/>
      <c r="S412" s="441"/>
      <c r="T412" s="441"/>
      <c r="U412" s="441"/>
      <c r="V412" s="441"/>
      <c r="W412" s="441"/>
    </row>
    <row r="413" spans="1:23" ht="15.4" customHeight="1" x14ac:dyDescent="0.25">
      <c r="A413" s="788"/>
      <c r="B413" s="788"/>
      <c r="C413" s="270" t="s">
        <v>737</v>
      </c>
      <c r="D413" s="270">
        <v>100</v>
      </c>
      <c r="E413" s="270">
        <v>500</v>
      </c>
      <c r="F413" s="233">
        <v>1000</v>
      </c>
      <c r="G413" s="233">
        <v>5000</v>
      </c>
      <c r="H413" s="233">
        <v>10000</v>
      </c>
      <c r="I413" s="192">
        <f>$C$7</f>
        <v>2.9483703E-2</v>
      </c>
      <c r="J413" s="56">
        <f>IF(I413&lt;D413,15,IF(I413&gt;H413,H413,HLOOKUP(I413,D413:H413,1)))</f>
        <v>15</v>
      </c>
      <c r="K413" s="65">
        <f>IF(I413&lt;15,15,IF(I413&lt;100,100,IF(I413&gt;H413,H413,INDEX(D413:H413,MATCH(I413,D413:H413,1)+1))))</f>
        <v>15</v>
      </c>
      <c r="L413" s="441"/>
      <c r="M413" s="441"/>
      <c r="N413" s="441"/>
      <c r="O413" s="441"/>
      <c r="P413" s="441"/>
      <c r="Q413" s="441"/>
      <c r="R413" s="441"/>
      <c r="S413" s="441"/>
      <c r="T413" s="441"/>
      <c r="U413" s="441"/>
      <c r="V413" s="441"/>
      <c r="W413" s="441"/>
    </row>
    <row r="414" spans="1:23" ht="15.4" customHeight="1" x14ac:dyDescent="0.3">
      <c r="A414" s="500">
        <v>1</v>
      </c>
      <c r="B414" s="39" t="str">
        <f t="shared" ref="B414:B416" si="95">B48</f>
        <v>Công trình dân dụng</v>
      </c>
      <c r="C414" s="530">
        <v>9.6699999999999998E-3</v>
      </c>
      <c r="D414" s="530">
        <v>5.2300000000000003E-3</v>
      </c>
      <c r="E414" s="530">
        <v>2.9099999999999998E-3</v>
      </c>
      <c r="F414" s="530">
        <v>1.9400000000000001E-3</v>
      </c>
      <c r="G414" s="530">
        <v>1.08E-3</v>
      </c>
      <c r="H414" s="530">
        <v>7.2000000000000005E-4</v>
      </c>
      <c r="I414" s="37">
        <f t="shared" ref="I414:I417" si="96">IF(K$413=J$413,J414,ROUND(J414-((J414-K414)/(K$413-J$413))*(I$413-J$413),5))</f>
        <v>9.6699999999999998E-3</v>
      </c>
      <c r="J414" s="535">
        <f>IF(J$413=15,C414,HLOOKUP($J$413,$D$413:$H$417,2,TRUE))</f>
        <v>9.6699999999999998E-3</v>
      </c>
      <c r="K414" s="543">
        <f>IF(K$413=15,C414,HLOOKUP($K$413,$D$413:$I$417,2,TRUE))</f>
        <v>9.6699999999999998E-3</v>
      </c>
      <c r="L414" s="441"/>
      <c r="M414" s="441"/>
      <c r="N414" s="441"/>
      <c r="O414" s="441"/>
      <c r="P414" s="441"/>
      <c r="Q414" s="441"/>
      <c r="R414" s="441"/>
      <c r="S414" s="441"/>
      <c r="T414" s="441"/>
      <c r="U414" s="441"/>
      <c r="V414" s="441"/>
      <c r="W414" s="441"/>
    </row>
    <row r="415" spans="1:23" ht="15.4" customHeight="1" x14ac:dyDescent="0.3">
      <c r="A415" s="500">
        <v>2</v>
      </c>
      <c r="B415" s="39" t="str">
        <f t="shared" si="95"/>
        <v>Công trình công nghiệp</v>
      </c>
      <c r="C415" s="530">
        <v>9.6699999999999998E-3</v>
      </c>
      <c r="D415" s="530">
        <v>5.2300000000000003E-3</v>
      </c>
      <c r="E415" s="530">
        <v>2.9099999999999998E-3</v>
      </c>
      <c r="F415" s="530">
        <v>1.9400000000000001E-3</v>
      </c>
      <c r="G415" s="530">
        <v>1.08E-3</v>
      </c>
      <c r="H415" s="530">
        <v>7.2000000000000005E-4</v>
      </c>
      <c r="I415" s="37">
        <f t="shared" si="96"/>
        <v>9.6699999999999998E-3</v>
      </c>
      <c r="J415" s="535">
        <f>IF(J$413=15,C415,HLOOKUP($J$413,$D$413:$H$417,3,TRUE))</f>
        <v>9.6699999999999998E-3</v>
      </c>
      <c r="K415" s="543">
        <f>IF(K$413=15,C415,HLOOKUP($K$413,$D$413:$I$417,3,TRUE))</f>
        <v>9.6699999999999998E-3</v>
      </c>
      <c r="L415" s="441"/>
      <c r="M415" s="441"/>
      <c r="N415" s="441"/>
      <c r="O415" s="441"/>
      <c r="P415" s="441"/>
      <c r="Q415" s="441"/>
      <c r="R415" s="441"/>
      <c r="S415" s="441"/>
      <c r="T415" s="441"/>
      <c r="U415" s="441"/>
      <c r="V415" s="441"/>
      <c r="W415" s="441"/>
    </row>
    <row r="416" spans="1:23" ht="15.4" customHeight="1" x14ac:dyDescent="0.3">
      <c r="A416" s="500">
        <v>3</v>
      </c>
      <c r="B416" s="39" t="str">
        <f t="shared" si="95"/>
        <v>Công trình giao thông</v>
      </c>
      <c r="C416" s="530">
        <v>6.7099999999999998E-3</v>
      </c>
      <c r="D416" s="530">
        <v>3.63E-3</v>
      </c>
      <c r="E416" s="530">
        <v>2.0200000000000001E-3</v>
      </c>
      <c r="F416" s="530">
        <v>1.3500000000000001E-3</v>
      </c>
      <c r="G416" s="530">
        <v>7.5000000000000002E-4</v>
      </c>
      <c r="H416" s="530">
        <v>5.0000000000000001E-4</v>
      </c>
      <c r="I416" s="37">
        <f t="shared" si="96"/>
        <v>6.7099999999999998E-3</v>
      </c>
      <c r="J416" s="535">
        <f>IF(J$413=15,C416,HLOOKUP($J$413,$D$413:$H$417,4,TRUE))</f>
        <v>6.7099999999999998E-3</v>
      </c>
      <c r="K416" s="543">
        <f>IF(K$413=15,C416,HLOOKUP($K$413,$D$413:$I$417,4,TRUE))</f>
        <v>6.7099999999999998E-3</v>
      </c>
      <c r="L416" s="441"/>
      <c r="M416" s="441"/>
      <c r="N416" s="441"/>
      <c r="O416" s="441"/>
      <c r="P416" s="441"/>
      <c r="Q416" s="441"/>
      <c r="R416" s="441"/>
      <c r="S416" s="441"/>
      <c r="T416" s="441"/>
      <c r="U416" s="441"/>
      <c r="V416" s="441"/>
      <c r="W416" s="441"/>
    </row>
    <row r="417" spans="1:23" ht="15.4" customHeight="1" x14ac:dyDescent="0.3">
      <c r="A417" s="500">
        <v>5</v>
      </c>
      <c r="B417" s="39" t="str">
        <f>B52</f>
        <v>Công trình hạ tầng kỹ thuật</v>
      </c>
      <c r="C417" s="530">
        <v>6.7099999999999998E-3</v>
      </c>
      <c r="D417" s="530">
        <v>3.63E-3</v>
      </c>
      <c r="E417" s="530">
        <v>2.0200000000000001E-3</v>
      </c>
      <c r="F417" s="530">
        <v>1.3500000000000001E-3</v>
      </c>
      <c r="G417" s="530">
        <v>7.5000000000000002E-4</v>
      </c>
      <c r="H417" s="530">
        <v>5.0000000000000001E-4</v>
      </c>
      <c r="I417" s="37">
        <f t="shared" si="96"/>
        <v>6.7099999999999998E-3</v>
      </c>
      <c r="J417" s="535">
        <f>IF(J$413=15,C417,HLOOKUP($J$413,$D$413:$H$417,5,TRUE))</f>
        <v>6.7099999999999998E-3</v>
      </c>
      <c r="K417" s="543">
        <f>IF(K$413=15,C417,HLOOKUP($K$413,$D$413:$I$417,5,TRUE))</f>
        <v>6.7099999999999998E-3</v>
      </c>
      <c r="L417" s="441"/>
      <c r="M417" s="441"/>
      <c r="N417" s="441"/>
      <c r="O417" s="441"/>
      <c r="P417" s="441"/>
      <c r="Q417" s="441"/>
      <c r="R417" s="441"/>
      <c r="S417" s="441"/>
      <c r="T417" s="441"/>
      <c r="U417" s="441"/>
      <c r="V417" s="441"/>
      <c r="W417" s="441"/>
    </row>
    <row r="418" spans="1:23" ht="15" hidden="1" customHeight="1" x14ac:dyDescent="0.3">
      <c r="A418" s="441" t="s">
        <v>549</v>
      </c>
      <c r="B418" s="441"/>
      <c r="C418" s="441"/>
      <c r="D418" s="441"/>
      <c r="E418" s="441"/>
      <c r="F418" s="441"/>
      <c r="G418" s="441"/>
      <c r="H418" s="441"/>
      <c r="I418" s="441"/>
      <c r="J418" s="535">
        <f>IF(J$413=15,C418,HLOOKUP($J$413,$D$413:$H$417,2,TRUE))</f>
        <v>0</v>
      </c>
      <c r="K418" s="441"/>
      <c r="L418" s="441"/>
      <c r="M418" s="441"/>
      <c r="N418" s="441"/>
      <c r="O418" s="441"/>
      <c r="P418" s="441"/>
      <c r="Q418" s="441"/>
      <c r="R418" s="441"/>
      <c r="S418" s="441"/>
      <c r="T418" s="441"/>
      <c r="U418" s="441"/>
      <c r="V418" s="441"/>
      <c r="W418" s="441"/>
    </row>
    <row r="419" spans="1:23" ht="15.4" customHeight="1" x14ac:dyDescent="0.3">
      <c r="A419" s="441"/>
      <c r="B419" s="441"/>
      <c r="C419" s="441"/>
      <c r="D419" s="441"/>
      <c r="E419" s="441"/>
      <c r="F419" s="441"/>
      <c r="G419" s="441"/>
      <c r="H419" s="441"/>
      <c r="I419" s="441"/>
      <c r="J419" s="441"/>
      <c r="K419" s="441"/>
      <c r="L419" s="441"/>
      <c r="M419" s="441"/>
      <c r="N419" s="441"/>
      <c r="O419" s="441"/>
      <c r="P419" s="441"/>
      <c r="Q419" s="441"/>
      <c r="R419" s="441"/>
      <c r="S419" s="441"/>
      <c r="T419" s="441"/>
      <c r="U419" s="441"/>
      <c r="V419" s="441"/>
      <c r="W419" s="441"/>
    </row>
    <row r="420" spans="1:23" ht="15.4" customHeight="1" x14ac:dyDescent="0.3">
      <c r="A420" s="441"/>
      <c r="B420" s="441"/>
      <c r="C420" s="441"/>
      <c r="D420" s="441"/>
      <c r="E420" s="441"/>
      <c r="F420" s="441"/>
      <c r="G420" s="441"/>
      <c r="H420" s="441"/>
      <c r="I420" s="441"/>
      <c r="J420" s="441"/>
      <c r="K420" s="441"/>
      <c r="L420" s="441"/>
      <c r="M420" s="441"/>
      <c r="N420" s="441"/>
      <c r="O420" s="441"/>
      <c r="P420" s="441"/>
      <c r="Q420" s="441"/>
      <c r="R420" s="441"/>
      <c r="S420" s="441"/>
      <c r="T420" s="441"/>
      <c r="U420" s="441"/>
      <c r="V420" s="441"/>
      <c r="W420" s="441"/>
    </row>
    <row r="421" spans="1:23" ht="15.4" customHeight="1" x14ac:dyDescent="0.25">
      <c r="A421" s="441"/>
      <c r="B421" s="673" t="s">
        <v>657</v>
      </c>
      <c r="C421" s="673"/>
      <c r="D421" s="673"/>
      <c r="E421" s="673"/>
      <c r="F421" s="673"/>
      <c r="G421" s="673"/>
      <c r="H421" s="673"/>
      <c r="I421" s="673"/>
      <c r="J421" s="673"/>
      <c r="K421" s="673"/>
      <c r="L421" s="673"/>
      <c r="M421" s="673"/>
      <c r="N421" s="673"/>
      <c r="O421" s="673"/>
      <c r="P421" s="441"/>
      <c r="Q421" s="441"/>
      <c r="R421" s="441"/>
      <c r="S421" s="441"/>
      <c r="T421" s="441"/>
      <c r="U421" s="441"/>
      <c r="V421" s="441"/>
      <c r="W421" s="441"/>
    </row>
    <row r="422" spans="1:23" ht="15.4" customHeight="1" x14ac:dyDescent="0.25">
      <c r="A422" s="441"/>
      <c r="B422" s="673" t="s">
        <v>1065</v>
      </c>
      <c r="C422" s="673"/>
      <c r="D422" s="673"/>
      <c r="E422" s="673"/>
      <c r="F422" s="673"/>
      <c r="G422" s="673"/>
      <c r="H422" s="673"/>
      <c r="I422" s="673"/>
      <c r="J422" s="673"/>
      <c r="K422" s="673"/>
      <c r="L422" s="673"/>
      <c r="M422" s="673"/>
      <c r="N422" s="673"/>
      <c r="O422" s="673"/>
      <c r="P422" s="441"/>
      <c r="Q422" s="441"/>
      <c r="R422" s="441"/>
      <c r="S422" s="441"/>
      <c r="T422" s="441"/>
      <c r="U422" s="441"/>
      <c r="V422" s="441"/>
      <c r="W422" s="441"/>
    </row>
    <row r="423" spans="1:23" ht="15.4" customHeight="1" x14ac:dyDescent="0.25">
      <c r="A423" s="441"/>
      <c r="B423" s="384" t="s">
        <v>798</v>
      </c>
      <c r="C423" s="441"/>
      <c r="D423" s="441"/>
      <c r="E423" s="441"/>
      <c r="F423" s="441"/>
      <c r="G423" s="441"/>
      <c r="H423" s="441"/>
      <c r="I423" s="441"/>
      <c r="J423" s="441"/>
      <c r="K423" s="441"/>
      <c r="L423" s="441"/>
      <c r="M423" s="441"/>
      <c r="N423" s="441"/>
      <c r="O423" s="441"/>
      <c r="P423" s="441"/>
      <c r="Q423" s="441"/>
      <c r="R423" s="441"/>
      <c r="S423" s="441"/>
      <c r="T423" s="441"/>
      <c r="U423" s="441"/>
      <c r="V423" s="441"/>
      <c r="W423" s="441"/>
    </row>
    <row r="424" spans="1:23" ht="15.4" customHeight="1" x14ac:dyDescent="0.25">
      <c r="A424" s="441"/>
      <c r="B424" s="384" t="s">
        <v>147</v>
      </c>
      <c r="C424" s="441"/>
      <c r="D424" s="441"/>
      <c r="E424" s="441"/>
      <c r="F424" s="441"/>
      <c r="G424" s="441"/>
      <c r="H424" s="441"/>
      <c r="I424" s="441"/>
      <c r="J424" s="441"/>
      <c r="K424" s="441"/>
      <c r="L424" s="441"/>
      <c r="M424" s="441"/>
      <c r="N424" s="441"/>
      <c r="O424" s="441"/>
      <c r="P424" s="441"/>
      <c r="Q424" s="441"/>
      <c r="R424" s="441"/>
      <c r="S424" s="441"/>
      <c r="T424" s="441"/>
      <c r="U424" s="441"/>
      <c r="V424" s="441"/>
      <c r="W424" s="441"/>
    </row>
    <row r="425" spans="1:23" ht="15.4" customHeight="1" x14ac:dyDescent="0.25">
      <c r="A425" s="441"/>
      <c r="B425" s="384" t="s">
        <v>332</v>
      </c>
      <c r="C425" s="441"/>
      <c r="D425" s="441"/>
      <c r="E425" s="441"/>
      <c r="F425" s="441"/>
      <c r="G425" s="441"/>
      <c r="H425" s="441"/>
      <c r="I425" s="441"/>
      <c r="J425" s="441"/>
      <c r="K425" s="441"/>
      <c r="L425" s="441"/>
      <c r="M425" s="441"/>
      <c r="N425" s="441"/>
      <c r="O425" s="441"/>
      <c r="P425" s="441"/>
      <c r="Q425" s="441"/>
      <c r="R425" s="441"/>
      <c r="S425" s="441"/>
      <c r="T425" s="441"/>
      <c r="U425" s="441"/>
      <c r="V425" s="441"/>
      <c r="W425" s="441"/>
    </row>
    <row r="426" spans="1:23" ht="15.4" customHeight="1" x14ac:dyDescent="0.25">
      <c r="A426" s="441"/>
      <c r="B426" s="384" t="s">
        <v>1004</v>
      </c>
      <c r="C426" s="441"/>
      <c r="D426" s="441"/>
      <c r="E426" s="441"/>
      <c r="F426" s="441"/>
      <c r="G426" s="441"/>
      <c r="H426" s="441"/>
      <c r="I426" s="441"/>
      <c r="J426" s="441"/>
      <c r="K426" s="441"/>
      <c r="L426" s="441"/>
      <c r="M426" s="441"/>
      <c r="N426" s="441"/>
      <c r="O426" s="441"/>
      <c r="P426" s="441"/>
      <c r="Q426" s="441"/>
      <c r="R426" s="441"/>
      <c r="S426" s="441"/>
      <c r="T426" s="441"/>
      <c r="U426" s="441"/>
      <c r="V426" s="441"/>
      <c r="W426" s="441"/>
    </row>
    <row r="427" spans="1:23" ht="15.4" customHeight="1" x14ac:dyDescent="0.25">
      <c r="A427" s="441"/>
      <c r="B427" s="384" t="s">
        <v>515</v>
      </c>
      <c r="C427" s="441"/>
      <c r="D427" s="441"/>
      <c r="E427" s="441"/>
      <c r="F427" s="441"/>
      <c r="G427" s="441"/>
      <c r="H427" s="441"/>
      <c r="I427" s="441"/>
      <c r="J427" s="441"/>
      <c r="K427" s="441"/>
      <c r="L427" s="441"/>
      <c r="M427" s="441"/>
      <c r="N427" s="441"/>
      <c r="O427" s="441"/>
      <c r="P427" s="441"/>
      <c r="Q427" s="441"/>
      <c r="R427" s="441"/>
      <c r="S427" s="441"/>
      <c r="T427" s="441"/>
      <c r="U427" s="441"/>
      <c r="V427" s="441"/>
      <c r="W427" s="441"/>
    </row>
    <row r="428" spans="1:23" ht="15.4" customHeight="1" x14ac:dyDescent="0.25">
      <c r="A428" s="441"/>
      <c r="B428" s="384" t="s">
        <v>570</v>
      </c>
      <c r="C428" s="441"/>
      <c r="D428" s="441"/>
      <c r="E428" s="441"/>
      <c r="F428" s="441"/>
      <c r="G428" s="441"/>
      <c r="H428" s="441"/>
      <c r="I428" s="441"/>
      <c r="J428" s="441"/>
      <c r="K428" s="441"/>
      <c r="L428" s="441"/>
      <c r="M428" s="441"/>
      <c r="N428" s="441"/>
      <c r="O428" s="441"/>
      <c r="P428" s="441"/>
      <c r="Q428" s="441"/>
      <c r="R428" s="441"/>
      <c r="S428" s="441"/>
      <c r="T428" s="441"/>
      <c r="U428" s="441"/>
      <c r="V428" s="441"/>
      <c r="W428" s="441"/>
    </row>
    <row r="429" spans="1:23" ht="15.4" customHeight="1" x14ac:dyDescent="0.25">
      <c r="A429" s="441"/>
      <c r="B429" s="384" t="s">
        <v>181</v>
      </c>
      <c r="C429" s="441"/>
      <c r="D429" s="441"/>
      <c r="E429" s="441"/>
      <c r="F429" s="441"/>
      <c r="G429" s="441"/>
      <c r="H429" s="441"/>
      <c r="I429" s="441"/>
      <c r="J429" s="441"/>
      <c r="K429" s="441"/>
      <c r="L429" s="441"/>
      <c r="M429" s="441"/>
      <c r="N429" s="441"/>
      <c r="O429" s="441"/>
      <c r="P429" s="441"/>
      <c r="Q429" s="441"/>
      <c r="R429" s="441"/>
      <c r="S429" s="441"/>
      <c r="T429" s="441"/>
      <c r="U429" s="441"/>
      <c r="V429" s="441"/>
      <c r="W429" s="441"/>
    </row>
    <row r="430" spans="1:23" ht="15.4" customHeight="1" x14ac:dyDescent="0.25">
      <c r="A430" s="441"/>
      <c r="B430" s="384" t="s">
        <v>653</v>
      </c>
      <c r="C430" s="441"/>
      <c r="D430" s="441"/>
      <c r="E430" s="441"/>
      <c r="F430" s="441"/>
      <c r="G430" s="441"/>
      <c r="H430" s="441"/>
      <c r="I430" s="441"/>
      <c r="J430" s="441"/>
      <c r="K430" s="441"/>
      <c r="L430" s="441"/>
      <c r="M430" s="441"/>
      <c r="N430" s="441"/>
      <c r="O430" s="441"/>
      <c r="P430" s="441"/>
      <c r="Q430" s="441"/>
      <c r="R430" s="441"/>
      <c r="S430" s="441"/>
      <c r="T430" s="441"/>
      <c r="U430" s="441"/>
      <c r="V430" s="441"/>
      <c r="W430" s="441"/>
    </row>
    <row r="431" spans="1:23" ht="15.4" customHeight="1" x14ac:dyDescent="0.3">
      <c r="A431" s="441"/>
      <c r="B431" s="384"/>
      <c r="C431" s="441"/>
      <c r="D431" s="441"/>
      <c r="E431" s="441"/>
      <c r="F431" s="441"/>
      <c r="G431" s="441"/>
      <c r="H431" s="441"/>
      <c r="I431" s="441"/>
      <c r="J431" s="441"/>
      <c r="K431" s="441"/>
      <c r="L431" s="441"/>
      <c r="M431" s="441"/>
      <c r="N431" s="441"/>
      <c r="O431" s="441"/>
      <c r="P431" s="441"/>
      <c r="Q431" s="441"/>
      <c r="R431" s="441"/>
      <c r="S431" s="441"/>
      <c r="T431" s="441"/>
      <c r="U431" s="441"/>
      <c r="V431" s="441"/>
      <c r="W431" s="441"/>
    </row>
    <row r="432" spans="1:23" ht="15.4" customHeight="1" x14ac:dyDescent="0.25">
      <c r="A432" s="441"/>
      <c r="B432" s="787" t="s">
        <v>768</v>
      </c>
      <c r="C432" s="787"/>
      <c r="D432" s="787"/>
      <c r="E432" s="787"/>
      <c r="F432" s="787"/>
      <c r="G432" s="787"/>
      <c r="H432" s="787"/>
      <c r="I432" s="787"/>
      <c r="J432" s="787"/>
      <c r="K432" s="787"/>
      <c r="L432" s="787"/>
      <c r="M432" s="787"/>
      <c r="N432" s="787"/>
      <c r="O432" s="441"/>
      <c r="P432" s="441"/>
      <c r="Q432" s="441"/>
      <c r="R432" s="441"/>
      <c r="S432" s="441"/>
      <c r="T432" s="441"/>
      <c r="U432" s="441"/>
      <c r="V432" s="441"/>
      <c r="W432" s="441"/>
    </row>
    <row r="433" spans="1:23" ht="15.4" customHeight="1" x14ac:dyDescent="0.3">
      <c r="A433" s="441"/>
      <c r="B433" s="441"/>
      <c r="C433" s="441"/>
      <c r="D433" s="441"/>
      <c r="E433" s="441"/>
      <c r="F433" s="441"/>
      <c r="G433" s="441"/>
      <c r="H433" s="441"/>
      <c r="I433" s="441"/>
      <c r="J433" s="441"/>
      <c r="K433" s="441"/>
      <c r="L433" s="441"/>
      <c r="M433" s="441"/>
      <c r="N433" s="441"/>
      <c r="O433" s="441"/>
      <c r="P433" s="441"/>
      <c r="Q433" s="441"/>
      <c r="R433" s="441"/>
      <c r="S433" s="441"/>
      <c r="T433" s="441"/>
      <c r="U433" s="441"/>
      <c r="V433" s="441"/>
      <c r="W433" s="441"/>
    </row>
    <row r="434" spans="1:23" ht="15.4" customHeight="1" x14ac:dyDescent="0.25">
      <c r="A434" s="331"/>
      <c r="B434" s="331"/>
      <c r="C434" s="331" t="s">
        <v>563</v>
      </c>
      <c r="D434" s="331"/>
      <c r="E434" s="331"/>
      <c r="F434" s="331"/>
      <c r="G434" s="331"/>
      <c r="H434" s="331"/>
      <c r="I434" s="331"/>
      <c r="J434" s="143" t="s">
        <v>483</v>
      </c>
      <c r="K434" s="143" t="s">
        <v>1037</v>
      </c>
      <c r="L434" s="143" t="s">
        <v>591</v>
      </c>
      <c r="M434" s="96"/>
      <c r="N434" s="96"/>
      <c r="O434" s="96"/>
      <c r="P434" s="96"/>
      <c r="Q434" s="96"/>
      <c r="R434" s="96"/>
      <c r="S434" s="96"/>
      <c r="T434" s="96"/>
      <c r="U434" s="96"/>
      <c r="V434" s="96"/>
      <c r="W434" s="96"/>
    </row>
    <row r="435" spans="1:23" ht="30.75" customHeight="1" x14ac:dyDescent="0.25">
      <c r="A435" s="572" t="s">
        <v>528</v>
      </c>
      <c r="B435" s="190" t="s">
        <v>213</v>
      </c>
      <c r="C435" s="572">
        <v>5</v>
      </c>
      <c r="D435" s="572">
        <v>10</v>
      </c>
      <c r="E435" s="572">
        <v>50</v>
      </c>
      <c r="F435" s="572">
        <v>100</v>
      </c>
      <c r="G435" s="572">
        <v>500</v>
      </c>
      <c r="H435" s="572">
        <v>1000</v>
      </c>
      <c r="I435" s="536">
        <v>10000</v>
      </c>
      <c r="J435" s="572">
        <f>ROUND(THKP_TT16!$L$63,0)</f>
        <v>66662632</v>
      </c>
      <c r="K435" s="572">
        <f>IF(J435&lt;D435,5,IF(J435&gt;I435,I435,HLOOKUP(J435,D435:I435,1)))</f>
        <v>10000</v>
      </c>
      <c r="L435" s="572">
        <f>IF(J435&lt;5,5,IF(J435&lt;10,10,IF(J435&gt;I435,I435,INDEX(D435:I435,MATCH(J435,D435:I435,1)+1))))</f>
        <v>10000</v>
      </c>
      <c r="M435" s="336"/>
      <c r="N435" s="118"/>
      <c r="O435" s="96"/>
      <c r="P435" s="96"/>
      <c r="Q435" s="96"/>
      <c r="R435" s="96"/>
      <c r="S435" s="96"/>
      <c r="T435" s="96"/>
      <c r="U435" s="96"/>
      <c r="V435" s="96"/>
      <c r="W435" s="96"/>
    </row>
    <row r="436" spans="1:23" ht="15.4" customHeight="1" x14ac:dyDescent="0.25">
      <c r="A436" s="161">
        <v>1</v>
      </c>
      <c r="B436" s="331" t="s">
        <v>778</v>
      </c>
      <c r="C436" s="199">
        <v>9.5999999999999992E-3</v>
      </c>
      <c r="D436" s="199">
        <v>6.45E-3</v>
      </c>
      <c r="E436" s="199">
        <v>4.4999999999999997E-3</v>
      </c>
      <c r="F436" s="199">
        <v>3.4499999999999999E-3</v>
      </c>
      <c r="G436" s="199">
        <v>1.9499999999999999E-3</v>
      </c>
      <c r="H436" s="199">
        <v>1.2899999999999999E-3</v>
      </c>
      <c r="I436" s="199">
        <v>6.8999999999999997E-4</v>
      </c>
      <c r="J436" s="207">
        <f>IF(L$435=K$435,K436,ROUND(K436-((K436-L436)/(L$435-K$435))*(J$435-K$435),5))</f>
        <v>6.8999999999999997E-4</v>
      </c>
      <c r="K436" s="207">
        <f>HLOOKUP($K$435,$C$435:$I$436,2)</f>
        <v>6.8999999999999997E-4</v>
      </c>
      <c r="L436" s="207">
        <f>HLOOKUP($L$435,$C$435:$I$436,2)</f>
        <v>6.8999999999999997E-4</v>
      </c>
      <c r="M436" s="96"/>
      <c r="N436" s="96"/>
      <c r="O436" s="96"/>
      <c r="P436" s="96"/>
      <c r="Q436" s="96"/>
      <c r="R436" s="96"/>
      <c r="S436" s="96"/>
      <c r="T436" s="96"/>
      <c r="U436" s="96"/>
      <c r="V436" s="96"/>
      <c r="W436" s="96"/>
    </row>
    <row r="437" spans="1:23" ht="30.6" customHeight="1" x14ac:dyDescent="0.25">
      <c r="A437" s="362">
        <v>2</v>
      </c>
      <c r="B437" s="580" t="s">
        <v>960</v>
      </c>
      <c r="C437" s="3">
        <v>5.7000000000000002E-3</v>
      </c>
      <c r="D437" s="3">
        <v>3.8999999999999998E-3</v>
      </c>
      <c r="E437" s="3">
        <v>2.8500000000000001E-3</v>
      </c>
      <c r="F437" s="3">
        <v>2.2499999999999998E-3</v>
      </c>
      <c r="G437" s="3">
        <v>1.3500000000000001E-3</v>
      </c>
      <c r="H437" s="3">
        <v>8.9999999999999998E-4</v>
      </c>
      <c r="I437" s="3">
        <v>4.8000000000000001E-4</v>
      </c>
      <c r="J437" s="3">
        <f>IF(L$114=K$114,K437,ROUND(K437-((K437-L437)/(L$114-K$114))*(J$114-K$114),3))</f>
        <v>5.7000000000000002E-3</v>
      </c>
      <c r="K437" s="3">
        <f>IF(K$114=5,C437,HLOOKUP($K$114,$D$114:$I$115,2,TRUE))</f>
        <v>5.7000000000000002E-3</v>
      </c>
      <c r="L437" s="3">
        <f>IF(L$114=5,C437,HLOOKUP($L$114,$D$114:$I$115,2,TRUE))</f>
        <v>5.7000000000000002E-3</v>
      </c>
      <c r="M437" s="96"/>
      <c r="N437" s="96"/>
      <c r="O437" s="96"/>
      <c r="P437" s="96"/>
      <c r="Q437" s="96"/>
      <c r="R437" s="96"/>
      <c r="S437" s="96"/>
      <c r="T437" s="96"/>
      <c r="U437" s="96"/>
      <c r="V437" s="96"/>
      <c r="W437" s="96"/>
    </row>
    <row r="438" spans="1:23" ht="15.4" customHeight="1" x14ac:dyDescent="0.3">
      <c r="A438" s="441"/>
      <c r="B438" s="441"/>
      <c r="C438" s="441"/>
      <c r="D438" s="441"/>
      <c r="E438" s="441"/>
      <c r="F438" s="441"/>
      <c r="G438" s="441"/>
      <c r="H438" s="441"/>
      <c r="I438" s="441"/>
      <c r="J438" s="441"/>
      <c r="K438" s="441"/>
      <c r="L438" s="441"/>
      <c r="M438" s="441"/>
      <c r="N438" s="441"/>
      <c r="O438" s="441"/>
      <c r="P438" s="441"/>
      <c r="Q438" s="441"/>
      <c r="R438" s="441"/>
      <c r="S438" s="441"/>
      <c r="T438" s="441"/>
      <c r="U438" s="441"/>
      <c r="V438" s="441"/>
      <c r="W438" s="441"/>
    </row>
    <row r="439" spans="1:23" ht="15.4" customHeight="1" x14ac:dyDescent="0.3">
      <c r="A439" s="441"/>
      <c r="B439" s="441"/>
      <c r="C439" s="441"/>
      <c r="D439" s="441"/>
      <c r="E439" s="441"/>
      <c r="F439" s="441"/>
      <c r="G439" s="441"/>
      <c r="H439" s="441"/>
      <c r="I439" s="441"/>
      <c r="J439" s="90"/>
      <c r="K439" s="441"/>
      <c r="L439" s="441"/>
      <c r="M439" s="441"/>
      <c r="N439" s="441"/>
      <c r="O439" s="441"/>
      <c r="P439" s="441"/>
      <c r="Q439" s="441"/>
      <c r="R439" s="441"/>
      <c r="S439" s="441"/>
      <c r="T439" s="441"/>
      <c r="U439" s="441"/>
      <c r="V439" s="441"/>
      <c r="W439" s="441"/>
    </row>
  </sheetData>
  <mergeCells count="170">
    <mergeCell ref="A1:B1"/>
    <mergeCell ref="C1:D1"/>
    <mergeCell ref="A2:B2"/>
    <mergeCell ref="C2:D2"/>
    <mergeCell ref="A6:B6"/>
    <mergeCell ref="C6:D6"/>
    <mergeCell ref="A3:B3"/>
    <mergeCell ref="C3:D3"/>
    <mergeCell ref="A4:B4"/>
    <mergeCell ref="C4:D4"/>
    <mergeCell ref="A5:B5"/>
    <mergeCell ref="C5:D5"/>
    <mergeCell ref="A7:B7"/>
    <mergeCell ref="C7:D7"/>
    <mergeCell ref="A8:B8"/>
    <mergeCell ref="C8:D8"/>
    <mergeCell ref="A41:O41"/>
    <mergeCell ref="A42:B42"/>
    <mergeCell ref="I43:L43"/>
    <mergeCell ref="A45:A46"/>
    <mergeCell ref="B45:B46"/>
    <mergeCell ref="A101:N101"/>
    <mergeCell ref="A132:B132"/>
    <mergeCell ref="I133:L133"/>
    <mergeCell ref="A135:A136"/>
    <mergeCell ref="B135:B136"/>
    <mergeCell ref="C135:K135"/>
    <mergeCell ref="A47:K47"/>
    <mergeCell ref="A67:B67"/>
    <mergeCell ref="A11:N11"/>
    <mergeCell ref="A12:N12"/>
    <mergeCell ref="A53:K53"/>
    <mergeCell ref="A59:K59"/>
    <mergeCell ref="C45:K45"/>
    <mergeCell ref="A21:N21"/>
    <mergeCell ref="A22:N22"/>
    <mergeCell ref="A24:M24"/>
    <mergeCell ref="A39:N39"/>
    <mergeCell ref="A38:N38"/>
    <mergeCell ref="A14:M14"/>
    <mergeCell ref="A31:M31"/>
    <mergeCell ref="I68:L68"/>
    <mergeCell ref="A70:A71"/>
    <mergeCell ref="B70:B71"/>
    <mergeCell ref="C70:K70"/>
    <mergeCell ref="A90:N90"/>
    <mergeCell ref="C93:I93"/>
    <mergeCell ref="A72:K72"/>
    <mergeCell ref="A78:K78"/>
    <mergeCell ref="A86:N86"/>
    <mergeCell ref="A87:N87"/>
    <mergeCell ref="I91:L91"/>
    <mergeCell ref="A93:A94"/>
    <mergeCell ref="B93:B94"/>
    <mergeCell ref="A89:O89"/>
    <mergeCell ref="A102:N102"/>
    <mergeCell ref="B189:B190"/>
    <mergeCell ref="C189:N189"/>
    <mergeCell ref="K175:N175"/>
    <mergeCell ref="A104:M104"/>
    <mergeCell ref="A111:M111"/>
    <mergeCell ref="A118:N118"/>
    <mergeCell ref="A119:N119"/>
    <mergeCell ref="A121:M121"/>
    <mergeCell ref="A128:N128"/>
    <mergeCell ref="A129:N129"/>
    <mergeCell ref="A131:O131"/>
    <mergeCell ref="B154:B155"/>
    <mergeCell ref="A174:G174"/>
    <mergeCell ref="C154:K154"/>
    <mergeCell ref="A156:K156"/>
    <mergeCell ref="A162:K162"/>
    <mergeCell ref="A171:N171"/>
    <mergeCell ref="A172:N172"/>
    <mergeCell ref="A137:K137"/>
    <mergeCell ref="A143:K143"/>
    <mergeCell ref="A151:B151"/>
    <mergeCell ref="B225:B226"/>
    <mergeCell ref="C225:M225"/>
    <mergeCell ref="B228:M228"/>
    <mergeCell ref="C211:F211"/>
    <mergeCell ref="A213:A214"/>
    <mergeCell ref="B213:B214"/>
    <mergeCell ref="C213:F213"/>
    <mergeCell ref="A222:G222"/>
    <mergeCell ref="I152:L152"/>
    <mergeCell ref="A154:A155"/>
    <mergeCell ref="A177:A178"/>
    <mergeCell ref="B177:B178"/>
    <mergeCell ref="C177:N177"/>
    <mergeCell ref="A186:G186"/>
    <mergeCell ref="A198:G198"/>
    <mergeCell ref="J223:M223"/>
    <mergeCell ref="A225:A226"/>
    <mergeCell ref="K199:N199"/>
    <mergeCell ref="A201:A202"/>
    <mergeCell ref="B201:B202"/>
    <mergeCell ref="C201:N201"/>
    <mergeCell ref="A210:G210"/>
    <mergeCell ref="K187:N187"/>
    <mergeCell ref="A189:A190"/>
    <mergeCell ref="A330:M330"/>
    <mergeCell ref="I331:M331"/>
    <mergeCell ref="B247:M247"/>
    <mergeCell ref="B254:M254"/>
    <mergeCell ref="B260:M260"/>
    <mergeCell ref="B267:M267"/>
    <mergeCell ref="B273:M273"/>
    <mergeCell ref="B280:M280"/>
    <mergeCell ref="B234:M234"/>
    <mergeCell ref="A294:M294"/>
    <mergeCell ref="K295:N295"/>
    <mergeCell ref="A297:A298"/>
    <mergeCell ref="B297:B298"/>
    <mergeCell ref="C297:N297"/>
    <mergeCell ref="B286:M286"/>
    <mergeCell ref="B241:M241"/>
    <mergeCell ref="A306:M306"/>
    <mergeCell ref="K307:N307"/>
    <mergeCell ref="A309:A310"/>
    <mergeCell ref="B309:B310"/>
    <mergeCell ref="C309:N309"/>
    <mergeCell ref="A318:N318"/>
    <mergeCell ref="I319:M319"/>
    <mergeCell ref="A321:A322"/>
    <mergeCell ref="B321:B322"/>
    <mergeCell ref="C321:M321"/>
    <mergeCell ref="A386:M386"/>
    <mergeCell ref="I387:M387"/>
    <mergeCell ref="A389:A390"/>
    <mergeCell ref="B389:B390"/>
    <mergeCell ref="C389:M389"/>
    <mergeCell ref="A333:A334"/>
    <mergeCell ref="B333:B334"/>
    <mergeCell ref="C333:M333"/>
    <mergeCell ref="A342:M342"/>
    <mergeCell ref="H343:I343"/>
    <mergeCell ref="A345:A346"/>
    <mergeCell ref="B345:B346"/>
    <mergeCell ref="C345:I345"/>
    <mergeCell ref="A350:M350"/>
    <mergeCell ref="I351:J351"/>
    <mergeCell ref="A353:A354"/>
    <mergeCell ref="B353:B354"/>
    <mergeCell ref="C353:J353"/>
    <mergeCell ref="A362:M362"/>
    <mergeCell ref="I363:J363"/>
    <mergeCell ref="A365:A366"/>
    <mergeCell ref="B365:B366"/>
    <mergeCell ref="C365:J365"/>
    <mergeCell ref="A374:M374"/>
    <mergeCell ref="I375:M375"/>
    <mergeCell ref="A377:A378"/>
    <mergeCell ref="B377:B378"/>
    <mergeCell ref="C377:M377"/>
    <mergeCell ref="B432:N432"/>
    <mergeCell ref="B421:O421"/>
    <mergeCell ref="B422:O422"/>
    <mergeCell ref="A398:M398"/>
    <mergeCell ref="F399:G399"/>
    <mergeCell ref="A401:A402"/>
    <mergeCell ref="B401:B402"/>
    <mergeCell ref="C401:G401"/>
    <mergeCell ref="A406:N406"/>
    <mergeCell ref="A407:N407"/>
    <mergeCell ref="A409:N409"/>
    <mergeCell ref="I410:K410"/>
    <mergeCell ref="A412:A413"/>
    <mergeCell ref="B412:B413"/>
    <mergeCell ref="C412:H412"/>
  </mergeCells>
  <pageMargins left="0.7" right="0.7" top="0.75" bottom="0.75" header="0.3" footer="0.3"/>
  <pageSetup paperSize="9"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
  <sheetViews>
    <sheetView showZeros="0" workbookViewId="0">
      <selection activeCell="D14" sqref="D14"/>
    </sheetView>
  </sheetViews>
  <sheetFormatPr defaultRowHeight="15" x14ac:dyDescent="0.25"/>
  <cols>
    <col min="1" max="1" width="4.7109375" customWidth="1"/>
    <col min="2" max="2" width="40.7109375" customWidth="1"/>
    <col min="3" max="3" width="7.7109375" customWidth="1"/>
    <col min="4" max="4" width="23.28515625" customWidth="1"/>
    <col min="5" max="5" width="10.85546875" customWidth="1"/>
    <col min="6" max="6" width="10.140625" customWidth="1"/>
    <col min="7" max="8" width="9.42578125" customWidth="1"/>
  </cols>
  <sheetData>
    <row r="1" spans="1:8" ht="19.899999999999999" customHeight="1" x14ac:dyDescent="0.25">
      <c r="A1" s="812" t="s">
        <v>228</v>
      </c>
      <c r="B1" s="812"/>
      <c r="C1" s="812"/>
      <c r="D1" s="812"/>
      <c r="E1" s="812"/>
      <c r="F1" s="812"/>
      <c r="G1" s="63"/>
      <c r="H1" s="63"/>
    </row>
    <row r="2" spans="1:8" ht="17.649999999999999" customHeight="1" x14ac:dyDescent="0.25">
      <c r="A2" s="778" t="s">
        <v>499</v>
      </c>
      <c r="B2" s="778"/>
      <c r="C2" s="778"/>
      <c r="D2" s="778"/>
      <c r="E2" s="778"/>
      <c r="F2" s="778"/>
      <c r="G2" s="63"/>
      <c r="H2" s="63"/>
    </row>
    <row r="3" spans="1:8" ht="15" customHeight="1" x14ac:dyDescent="0.3">
      <c r="A3" s="493"/>
      <c r="B3" s="63"/>
      <c r="C3" s="493"/>
      <c r="D3" s="493"/>
      <c r="E3" s="63"/>
      <c r="F3" s="63"/>
      <c r="G3" s="63"/>
      <c r="H3" s="63"/>
    </row>
    <row r="4" spans="1:8" ht="15" customHeight="1" x14ac:dyDescent="0.25">
      <c r="A4" s="471" t="s">
        <v>441</v>
      </c>
      <c r="B4" s="471" t="s">
        <v>370</v>
      </c>
      <c r="C4" s="471" t="s">
        <v>227</v>
      </c>
      <c r="D4" s="471" t="s">
        <v>14</v>
      </c>
      <c r="E4" s="471" t="s">
        <v>483</v>
      </c>
      <c r="F4" s="471" t="s">
        <v>488</v>
      </c>
      <c r="G4" s="63"/>
      <c r="H4" s="63"/>
    </row>
    <row r="5" spans="1:8" ht="15" customHeight="1" x14ac:dyDescent="0.25">
      <c r="A5" s="98" t="s">
        <v>722</v>
      </c>
      <c r="B5" s="565" t="s">
        <v>427</v>
      </c>
      <c r="C5" s="98"/>
      <c r="D5" s="98"/>
      <c r="E5" s="290"/>
      <c r="F5" s="290"/>
      <c r="G5" s="63"/>
      <c r="H5" s="63"/>
    </row>
    <row r="6" spans="1:8" ht="15" customHeight="1" x14ac:dyDescent="0.25">
      <c r="A6" s="628">
        <v>1</v>
      </c>
      <c r="B6" s="456" t="s">
        <v>939</v>
      </c>
      <c r="C6" s="628" t="s">
        <v>9</v>
      </c>
      <c r="D6" s="628" t="s">
        <v>700</v>
      </c>
      <c r="E6" s="608"/>
      <c r="F6" s="184" t="s">
        <v>414</v>
      </c>
      <c r="G6" s="63"/>
      <c r="H6" s="63"/>
    </row>
    <row r="7" spans="1:8" ht="15" customHeight="1" x14ac:dyDescent="0.25">
      <c r="A7" s="561">
        <v>2</v>
      </c>
      <c r="B7" s="387" t="s">
        <v>425</v>
      </c>
      <c r="C7" s="561" t="s">
        <v>606</v>
      </c>
      <c r="D7" s="561" t="s">
        <v>700</v>
      </c>
      <c r="E7" s="511"/>
      <c r="F7" s="125" t="s">
        <v>414</v>
      </c>
      <c r="G7" s="63"/>
      <c r="H7" s="63"/>
    </row>
    <row r="8" spans="1:8" ht="15" customHeight="1" x14ac:dyDescent="0.25">
      <c r="A8" s="106">
        <v>3</v>
      </c>
      <c r="B8" s="577" t="s">
        <v>987</v>
      </c>
      <c r="C8" s="106" t="s">
        <v>52</v>
      </c>
      <c r="D8" s="106" t="s">
        <v>700</v>
      </c>
      <c r="E8" s="81"/>
      <c r="F8" s="299" t="s">
        <v>414</v>
      </c>
      <c r="G8" s="63"/>
      <c r="H8" s="63"/>
    </row>
    <row r="9" spans="1:8" ht="28.15" customHeight="1" x14ac:dyDescent="0.25">
      <c r="A9" s="98" t="s">
        <v>649</v>
      </c>
      <c r="B9" s="565" t="s">
        <v>319</v>
      </c>
      <c r="C9" s="98"/>
      <c r="D9" s="98"/>
      <c r="E9" s="290"/>
      <c r="F9" s="290"/>
      <c r="G9" s="63"/>
      <c r="H9" s="63"/>
    </row>
    <row r="10" spans="1:8" ht="15" customHeight="1" x14ac:dyDescent="0.25">
      <c r="A10" s="628">
        <v>1</v>
      </c>
      <c r="B10" s="456" t="s">
        <v>342</v>
      </c>
      <c r="C10" s="628" t="s">
        <v>103</v>
      </c>
      <c r="D10" s="628" t="s">
        <v>785</v>
      </c>
      <c r="E10" s="184" t="e">
        <f t="shared" ref="E10:E11" si="0">ROUND(E7/E6,6)</f>
        <v>#DIV/0!</v>
      </c>
      <c r="F10" s="288" t="e">
        <f t="shared" ref="F10:F12" si="1">E10-1</f>
        <v>#DIV/0!</v>
      </c>
      <c r="G10" s="63"/>
      <c r="H10" s="63"/>
    </row>
    <row r="11" spans="1:8" ht="15" customHeight="1" x14ac:dyDescent="0.25">
      <c r="A11" s="106">
        <v>2</v>
      </c>
      <c r="B11" s="577" t="s">
        <v>498</v>
      </c>
      <c r="C11" s="106" t="s">
        <v>157</v>
      </c>
      <c r="D11" s="106" t="s">
        <v>804</v>
      </c>
      <c r="E11" s="299" t="e">
        <f t="shared" si="0"/>
        <v>#DIV/0!</v>
      </c>
      <c r="F11" s="406" t="e">
        <f t="shared" si="1"/>
        <v>#DIV/0!</v>
      </c>
      <c r="G11" s="63"/>
      <c r="H11" s="63"/>
    </row>
    <row r="12" spans="1:8" ht="15" customHeight="1" x14ac:dyDescent="0.25">
      <c r="A12" s="98" t="s">
        <v>153</v>
      </c>
      <c r="B12" s="565" t="s">
        <v>302</v>
      </c>
      <c r="C12" s="98" t="s">
        <v>818</v>
      </c>
      <c r="D12" s="98" t="s">
        <v>166</v>
      </c>
      <c r="E12" s="290">
        <f>IF(ISERR(E10+E11), 0, ROUND((E10+E11)/2,6))</f>
        <v>0</v>
      </c>
      <c r="F12" s="395">
        <f t="shared" si="1"/>
        <v>-1</v>
      </c>
      <c r="G12" s="63"/>
      <c r="H12" s="63"/>
    </row>
    <row r="13" spans="1:8" ht="15" customHeight="1" x14ac:dyDescent="0.25">
      <c r="A13" s="98" t="s">
        <v>451</v>
      </c>
      <c r="B13" s="565" t="s">
        <v>566</v>
      </c>
      <c r="C13" s="98"/>
      <c r="D13" s="98"/>
      <c r="E13" s="290"/>
      <c r="F13" s="290"/>
      <c r="G13" s="63"/>
      <c r="H13" s="63"/>
    </row>
    <row r="14" spans="1:8" ht="15" customHeight="1" x14ac:dyDescent="0.25">
      <c r="A14" s="628">
        <v>1</v>
      </c>
      <c r="B14" s="456" t="s">
        <v>1031</v>
      </c>
      <c r="C14" s="628" t="s">
        <v>359</v>
      </c>
      <c r="D14" s="628" t="s">
        <v>299</v>
      </c>
      <c r="E14" s="184">
        <f>ROUND(E12^1,6)</f>
        <v>0</v>
      </c>
      <c r="F14" s="184"/>
      <c r="G14" s="63"/>
      <c r="H14" s="63"/>
    </row>
    <row r="15" spans="1:8" ht="15" customHeight="1" x14ac:dyDescent="0.25">
      <c r="A15" s="106">
        <v>2</v>
      </c>
      <c r="B15" s="577" t="s">
        <v>362</v>
      </c>
      <c r="C15" s="106" t="s">
        <v>922</v>
      </c>
      <c r="D15" s="106" t="s">
        <v>861</v>
      </c>
      <c r="E15" s="299">
        <f>ROUND(E12^2,6)</f>
        <v>0</v>
      </c>
      <c r="F15" s="299"/>
      <c r="G15" s="63"/>
      <c r="H15" s="63"/>
    </row>
    <row r="16" spans="1:8" ht="15" customHeight="1" x14ac:dyDescent="0.25">
      <c r="A16" s="98" t="s">
        <v>1036</v>
      </c>
      <c r="B16" s="565" t="s">
        <v>185</v>
      </c>
      <c r="C16" s="98" t="s">
        <v>76</v>
      </c>
      <c r="D16" s="98"/>
      <c r="E16" s="121">
        <v>23100000</v>
      </c>
      <c r="F16" s="70">
        <f>SUM(F17:F18)</f>
        <v>0</v>
      </c>
      <c r="G16" s="63"/>
      <c r="H16" s="63"/>
    </row>
    <row r="17" spans="1:8" ht="15" customHeight="1" x14ac:dyDescent="0.3">
      <c r="A17" s="628">
        <v>1</v>
      </c>
      <c r="B17" s="456" t="str">
        <f>"Năm 2019 (phân bổ "&amp;100*F17&amp;"%)"</f>
        <v>Năm 2019 (phân bổ 0%)</v>
      </c>
      <c r="C17" s="628" t="s">
        <v>1027</v>
      </c>
      <c r="D17" s="628" t="str">
        <f t="shared" ref="D17:D18" si="2">"E x "&amp;100*F17&amp;"%"</f>
        <v>E x 0%</v>
      </c>
      <c r="E17" s="14">
        <f t="shared" ref="E17:E18" si="3">ROUND($E$16*F17,1)</f>
        <v>0</v>
      </c>
      <c r="F17" s="369"/>
      <c r="G17" s="63"/>
      <c r="H17" s="63"/>
    </row>
    <row r="18" spans="1:8" ht="15" customHeight="1" x14ac:dyDescent="0.3">
      <c r="A18" s="106">
        <v>2</v>
      </c>
      <c r="B18" s="577" t="str">
        <f>"Năm 2020 (phân bổ "&amp;100*F18&amp;"%)"</f>
        <v>Năm 2020 (phân bổ 0%)</v>
      </c>
      <c r="C18" s="106" t="s">
        <v>487</v>
      </c>
      <c r="D18" s="106" t="str">
        <f t="shared" si="2"/>
        <v>E x 0%</v>
      </c>
      <c r="E18" s="135">
        <f t="shared" si="3"/>
        <v>0</v>
      </c>
      <c r="F18" s="484"/>
      <c r="G18" s="63"/>
      <c r="H18" s="63"/>
    </row>
    <row r="19" spans="1:8" ht="28.15" customHeight="1" x14ac:dyDescent="0.25">
      <c r="A19" s="98" t="s">
        <v>1009</v>
      </c>
      <c r="B19" s="565" t="s">
        <v>725</v>
      </c>
      <c r="C19" s="98"/>
      <c r="D19" s="98"/>
      <c r="E19" s="121"/>
      <c r="F19" s="290"/>
      <c r="G19" s="63"/>
      <c r="H19" s="63"/>
    </row>
    <row r="20" spans="1:8" ht="15" customHeight="1" x14ac:dyDescent="0.25">
      <c r="A20" s="628">
        <v>1</v>
      </c>
      <c r="B20" s="268" t="s">
        <v>1031</v>
      </c>
      <c r="C20" s="628" t="s">
        <v>1112</v>
      </c>
      <c r="D20" s="628" t="s">
        <v>734</v>
      </c>
      <c r="E20" s="14">
        <f t="shared" ref="E20:E21" si="4">ROUND(E14*E17,1)</f>
        <v>0</v>
      </c>
      <c r="F20" s="184"/>
      <c r="G20" s="63"/>
      <c r="H20" s="63"/>
    </row>
    <row r="21" spans="1:8" ht="15" customHeight="1" x14ac:dyDescent="0.25">
      <c r="A21" s="561">
        <v>2</v>
      </c>
      <c r="B21" s="196" t="s">
        <v>362</v>
      </c>
      <c r="C21" s="561" t="s">
        <v>50</v>
      </c>
      <c r="D21" s="561" t="s">
        <v>917</v>
      </c>
      <c r="E21" s="592">
        <f t="shared" si="4"/>
        <v>0</v>
      </c>
      <c r="F21" s="125"/>
      <c r="G21" s="63"/>
      <c r="H21" s="63"/>
    </row>
    <row r="22" spans="1:8" ht="15" customHeight="1" x14ac:dyDescent="0.25">
      <c r="A22" s="108"/>
      <c r="B22" s="582" t="s">
        <v>376</v>
      </c>
      <c r="C22" s="108" t="s">
        <v>645</v>
      </c>
      <c r="D22" s="108" t="s">
        <v>312</v>
      </c>
      <c r="E22" s="139">
        <f>ROUND(E20+E21,1)</f>
        <v>0</v>
      </c>
      <c r="F22" s="301"/>
      <c r="G22" s="63"/>
      <c r="H22" s="63"/>
    </row>
    <row r="23" spans="1:8" ht="15" customHeight="1" x14ac:dyDescent="0.25">
      <c r="A23" s="257" t="s">
        <v>179</v>
      </c>
      <c r="B23" s="103" t="s">
        <v>592</v>
      </c>
      <c r="C23" s="257"/>
      <c r="D23" s="257" t="s">
        <v>89</v>
      </c>
      <c r="E23" s="287">
        <f>IF(E21=0,0,IF(ISERR(E22-E16),0,E22-E16))</f>
        <v>0</v>
      </c>
      <c r="F23" s="551">
        <f>IF(ISERR(E23/E16),0,E23/E16)</f>
        <v>0</v>
      </c>
      <c r="G23" s="63"/>
      <c r="H23" s="63"/>
    </row>
    <row r="24" spans="1:8" ht="15" customHeight="1" x14ac:dyDescent="0.25">
      <c r="A24" s="493"/>
      <c r="B24" s="63"/>
      <c r="C24" s="493"/>
      <c r="D24" s="493"/>
      <c r="E24" s="63"/>
      <c r="F24" s="63"/>
      <c r="G24" s="63"/>
      <c r="H24" s="63"/>
    </row>
    <row r="25" spans="1:8" ht="15" customHeight="1" x14ac:dyDescent="0.25">
      <c r="A25" s="493"/>
      <c r="B25" s="63"/>
      <c r="C25" s="493"/>
      <c r="D25" s="493"/>
      <c r="E25" s="63"/>
      <c r="F25" s="63"/>
      <c r="G25" s="63"/>
      <c r="H25" s="63"/>
    </row>
    <row r="26" spans="1:8" ht="15" customHeight="1" x14ac:dyDescent="0.25">
      <c r="A26" s="493"/>
      <c r="B26" s="63"/>
      <c r="C26" s="493"/>
      <c r="D26" s="493"/>
      <c r="E26" s="63"/>
      <c r="F26" s="63"/>
      <c r="G26" s="63"/>
      <c r="H26" s="63"/>
    </row>
    <row r="27" spans="1:8" ht="15" customHeight="1" x14ac:dyDescent="0.25">
      <c r="A27" s="493"/>
      <c r="B27" s="63"/>
      <c r="C27" s="493"/>
      <c r="D27" s="493"/>
      <c r="E27" s="63"/>
      <c r="F27" s="63"/>
      <c r="G27" s="63"/>
      <c r="H27" s="63"/>
    </row>
    <row r="28" spans="1:8" ht="15" customHeight="1" x14ac:dyDescent="0.25">
      <c r="A28" s="493"/>
      <c r="B28" s="63"/>
      <c r="C28" s="493"/>
      <c r="D28" s="493"/>
      <c r="E28" s="63"/>
      <c r="F28" s="63"/>
      <c r="G28" s="63"/>
      <c r="H28" s="63"/>
    </row>
    <row r="29" spans="1:8" ht="15" customHeight="1" x14ac:dyDescent="0.25">
      <c r="A29" s="493"/>
      <c r="B29" s="63"/>
      <c r="C29" s="493"/>
      <c r="D29" s="493"/>
      <c r="E29" s="63"/>
      <c r="F29" s="63"/>
      <c r="G29" s="63"/>
      <c r="H29" s="63"/>
    </row>
    <row r="30" spans="1:8" ht="15" customHeight="1" x14ac:dyDescent="0.25">
      <c r="A30" s="493"/>
      <c r="B30" s="63"/>
      <c r="C30" s="493"/>
      <c r="D30" s="493"/>
      <c r="E30" s="63"/>
      <c r="F30" s="63"/>
      <c r="G30" s="63"/>
      <c r="H30" s="63"/>
    </row>
    <row r="31" spans="1:8" ht="15" customHeight="1" x14ac:dyDescent="0.25">
      <c r="A31" s="493"/>
      <c r="B31" s="63"/>
      <c r="C31" s="493"/>
      <c r="D31" s="493"/>
      <c r="E31" s="63"/>
      <c r="F31" s="63"/>
      <c r="G31" s="63"/>
      <c r="H31" s="63"/>
    </row>
    <row r="32" spans="1:8" ht="15" customHeight="1" x14ac:dyDescent="0.25">
      <c r="A32" s="493"/>
      <c r="B32" s="63"/>
      <c r="C32" s="493"/>
      <c r="D32" s="493"/>
      <c r="E32" s="63"/>
      <c r="F32" s="63"/>
      <c r="G32" s="63"/>
      <c r="H32" s="63"/>
    </row>
    <row r="33" spans="1:8" ht="15" customHeight="1" x14ac:dyDescent="0.25">
      <c r="A33" s="493"/>
      <c r="B33" s="63"/>
      <c r="C33" s="493"/>
      <c r="D33" s="493"/>
      <c r="E33" s="63"/>
      <c r="F33" s="63"/>
      <c r="G33" s="63"/>
      <c r="H33" s="63"/>
    </row>
    <row r="34" spans="1:8" ht="15" customHeight="1" x14ac:dyDescent="0.25">
      <c r="A34" s="493"/>
      <c r="B34" s="63"/>
      <c r="C34" s="493"/>
      <c r="D34" s="493"/>
      <c r="E34" s="63"/>
      <c r="F34" s="63"/>
      <c r="G34" s="63"/>
      <c r="H34" s="63"/>
    </row>
    <row r="35" spans="1:8" ht="15" customHeight="1" x14ac:dyDescent="0.25">
      <c r="A35" s="493"/>
      <c r="B35" s="63"/>
      <c r="C35" s="493"/>
      <c r="D35" s="493"/>
      <c r="E35" s="63"/>
      <c r="F35" s="63"/>
      <c r="G35" s="63"/>
      <c r="H35" s="63"/>
    </row>
    <row r="36" spans="1:8" ht="15" customHeight="1" x14ac:dyDescent="0.25">
      <c r="A36" s="493"/>
      <c r="B36" s="63"/>
      <c r="C36" s="493"/>
      <c r="D36" s="493"/>
      <c r="E36" s="63"/>
      <c r="F36" s="63"/>
      <c r="G36" s="63"/>
      <c r="H36" s="63"/>
    </row>
    <row r="37" spans="1:8" ht="15" customHeight="1" x14ac:dyDescent="0.25">
      <c r="A37" s="493"/>
      <c r="B37" s="63"/>
      <c r="C37" s="493"/>
      <c r="D37" s="493"/>
      <c r="E37" s="63"/>
      <c r="F37" s="63"/>
      <c r="G37" s="63"/>
      <c r="H37" s="63"/>
    </row>
    <row r="38" spans="1:8" ht="15" customHeight="1" x14ac:dyDescent="0.25">
      <c r="A38" s="493"/>
      <c r="B38" s="63"/>
      <c r="C38" s="493"/>
      <c r="D38" s="493"/>
      <c r="E38" s="63"/>
      <c r="F38" s="63"/>
      <c r="G38" s="63"/>
      <c r="H38" s="63"/>
    </row>
    <row r="39" spans="1:8" ht="15" customHeight="1" x14ac:dyDescent="0.25">
      <c r="A39" s="493"/>
      <c r="B39" s="63"/>
      <c r="C39" s="493"/>
      <c r="D39" s="493"/>
      <c r="E39" s="63"/>
      <c r="F39" s="63"/>
      <c r="G39" s="63"/>
      <c r="H39" s="63"/>
    </row>
    <row r="40" spans="1:8" ht="15" customHeight="1" x14ac:dyDescent="0.25">
      <c r="A40" s="493"/>
      <c r="B40" s="63"/>
      <c r="C40" s="493"/>
      <c r="D40" s="493"/>
      <c r="E40" s="63"/>
      <c r="F40" s="63"/>
      <c r="G40" s="63"/>
      <c r="H40" s="63"/>
    </row>
    <row r="41" spans="1:8" ht="15" customHeight="1" x14ac:dyDescent="0.25">
      <c r="A41" s="493"/>
      <c r="B41" s="63"/>
      <c r="C41" s="493"/>
      <c r="D41" s="493"/>
      <c r="E41" s="63"/>
      <c r="F41" s="63"/>
      <c r="G41" s="63"/>
      <c r="H41" s="63"/>
    </row>
    <row r="42" spans="1:8" ht="15" customHeight="1" x14ac:dyDescent="0.25">
      <c r="A42" s="493"/>
      <c r="B42" s="63"/>
      <c r="C42" s="493"/>
      <c r="D42" s="493"/>
      <c r="E42" s="63"/>
      <c r="F42" s="63"/>
      <c r="G42" s="63"/>
      <c r="H42" s="63"/>
    </row>
    <row r="43" spans="1:8" ht="15" customHeight="1" x14ac:dyDescent="0.25">
      <c r="A43" s="493"/>
      <c r="B43" s="63"/>
      <c r="C43" s="493"/>
      <c r="D43" s="493"/>
      <c r="E43" s="63"/>
      <c r="F43" s="63"/>
      <c r="G43" s="63"/>
      <c r="H43" s="63"/>
    </row>
    <row r="44" spans="1:8" ht="15" customHeight="1" x14ac:dyDescent="0.25">
      <c r="A44" s="493"/>
      <c r="B44" s="63"/>
      <c r="C44" s="493"/>
      <c r="D44" s="493"/>
      <c r="E44" s="63"/>
      <c r="F44" s="63"/>
      <c r="G44" s="63"/>
      <c r="H44" s="63"/>
    </row>
    <row r="45" spans="1:8" ht="15" customHeight="1" x14ac:dyDescent="0.25">
      <c r="A45" s="493"/>
      <c r="B45" s="63"/>
      <c r="C45" s="493"/>
      <c r="D45" s="493"/>
      <c r="E45" s="63"/>
      <c r="F45" s="63"/>
      <c r="G45" s="63"/>
      <c r="H45" s="63"/>
    </row>
    <row r="46" spans="1:8" ht="15" customHeight="1" x14ac:dyDescent="0.25">
      <c r="A46" s="493"/>
      <c r="B46" s="63"/>
      <c r="C46" s="493"/>
      <c r="D46" s="493"/>
      <c r="E46" s="63"/>
      <c r="F46" s="63"/>
      <c r="G46" s="63"/>
      <c r="H46" s="63"/>
    </row>
    <row r="47" spans="1:8" ht="15" customHeight="1" x14ac:dyDescent="0.25">
      <c r="A47" s="493"/>
      <c r="B47" s="63"/>
      <c r="C47" s="493"/>
      <c r="D47" s="493"/>
      <c r="E47" s="63"/>
      <c r="F47" s="63"/>
      <c r="G47" s="63"/>
      <c r="H47" s="63"/>
    </row>
    <row r="48" spans="1:8" ht="15" customHeight="1" x14ac:dyDescent="0.25">
      <c r="A48" s="493"/>
      <c r="B48" s="63"/>
      <c r="C48" s="493"/>
      <c r="D48" s="493"/>
      <c r="E48" s="63"/>
      <c r="F48" s="63"/>
      <c r="G48" s="63"/>
      <c r="H48" s="63"/>
    </row>
    <row r="49" spans="1:8" ht="15" customHeight="1" x14ac:dyDescent="0.25">
      <c r="A49" s="493"/>
      <c r="B49" s="63"/>
      <c r="C49" s="493"/>
      <c r="D49" s="493"/>
      <c r="E49" s="63"/>
      <c r="F49" s="63"/>
      <c r="G49" s="63"/>
      <c r="H49" s="63"/>
    </row>
    <row r="50" spans="1:8" ht="15" customHeight="1" x14ac:dyDescent="0.25">
      <c r="A50" s="493"/>
      <c r="B50" s="63"/>
      <c r="C50" s="493"/>
      <c r="D50" s="493"/>
      <c r="E50" s="63"/>
      <c r="F50" s="63"/>
      <c r="G50" s="63"/>
      <c r="H50" s="63"/>
    </row>
    <row r="51" spans="1:8" ht="15" customHeight="1" x14ac:dyDescent="0.25">
      <c r="A51" s="493"/>
      <c r="B51" s="63"/>
      <c r="C51" s="493"/>
      <c r="D51" s="493"/>
      <c r="E51" s="63"/>
      <c r="F51" s="63"/>
      <c r="G51" s="63"/>
      <c r="H51" s="63"/>
    </row>
    <row r="52" spans="1:8" ht="15" customHeight="1" x14ac:dyDescent="0.25">
      <c r="A52" s="493"/>
      <c r="B52" s="63"/>
      <c r="C52" s="493"/>
      <c r="D52" s="493"/>
      <c r="E52" s="63"/>
      <c r="F52" s="63"/>
      <c r="G52" s="63"/>
      <c r="H52" s="63"/>
    </row>
    <row r="53" spans="1:8" ht="15" customHeight="1" x14ac:dyDescent="0.25">
      <c r="A53" s="493"/>
      <c r="B53" s="63"/>
      <c r="C53" s="493"/>
      <c r="D53" s="493"/>
      <c r="E53" s="63"/>
      <c r="F53" s="63"/>
      <c r="G53" s="63"/>
      <c r="H53" s="63"/>
    </row>
    <row r="54" spans="1:8" ht="15" customHeight="1" x14ac:dyDescent="0.25">
      <c r="A54" s="493"/>
      <c r="B54" s="63"/>
      <c r="C54" s="493"/>
      <c r="D54" s="493"/>
      <c r="E54" s="63"/>
      <c r="F54" s="63"/>
      <c r="G54" s="63"/>
      <c r="H54" s="63"/>
    </row>
    <row r="55" spans="1:8" ht="15" customHeight="1" x14ac:dyDescent="0.25">
      <c r="A55" s="493"/>
      <c r="B55" s="63"/>
      <c r="C55" s="493"/>
      <c r="D55" s="493"/>
      <c r="E55" s="63"/>
      <c r="F55" s="63"/>
      <c r="G55" s="63"/>
      <c r="H55" s="63"/>
    </row>
    <row r="56" spans="1:8" ht="15" customHeight="1" x14ac:dyDescent="0.25">
      <c r="A56" s="493"/>
      <c r="B56" s="63"/>
      <c r="C56" s="493"/>
      <c r="D56" s="493"/>
      <c r="E56" s="63"/>
      <c r="F56" s="63"/>
      <c r="G56" s="63"/>
      <c r="H56" s="63"/>
    </row>
    <row r="57" spans="1:8" ht="15" customHeight="1" x14ac:dyDescent="0.25">
      <c r="A57" s="493"/>
      <c r="B57" s="63"/>
      <c r="C57" s="493"/>
      <c r="D57" s="493"/>
      <c r="E57" s="63"/>
      <c r="F57" s="63"/>
      <c r="G57" s="63"/>
      <c r="H57" s="63"/>
    </row>
    <row r="58" spans="1:8" ht="15" customHeight="1" x14ac:dyDescent="0.25">
      <c r="A58" s="493"/>
      <c r="B58" s="63"/>
      <c r="C58" s="493"/>
      <c r="D58" s="493"/>
      <c r="E58" s="63"/>
      <c r="F58" s="63"/>
      <c r="G58" s="63"/>
      <c r="H58" s="63"/>
    </row>
    <row r="59" spans="1:8" ht="15" customHeight="1" x14ac:dyDescent="0.25">
      <c r="A59" s="493"/>
      <c r="B59" s="63"/>
      <c r="C59" s="493"/>
      <c r="D59" s="493"/>
      <c r="E59" s="63"/>
      <c r="F59" s="63"/>
      <c r="G59" s="63"/>
      <c r="H59" s="63"/>
    </row>
    <row r="60" spans="1:8" ht="15" customHeight="1" x14ac:dyDescent="0.25">
      <c r="A60" s="493"/>
      <c r="B60" s="63"/>
      <c r="C60" s="493"/>
      <c r="D60" s="493"/>
      <c r="E60" s="63"/>
      <c r="F60" s="63"/>
      <c r="G60" s="63"/>
      <c r="H60" s="63"/>
    </row>
    <row r="61" spans="1:8" ht="15" customHeight="1" x14ac:dyDescent="0.25">
      <c r="A61" s="493"/>
      <c r="B61" s="63"/>
      <c r="C61" s="493"/>
      <c r="D61" s="493"/>
      <c r="E61" s="63"/>
      <c r="F61" s="63"/>
      <c r="G61" s="63"/>
      <c r="H61" s="63"/>
    </row>
    <row r="62" spans="1:8" ht="15" customHeight="1" x14ac:dyDescent="0.25">
      <c r="A62" s="493"/>
      <c r="B62" s="63"/>
      <c r="C62" s="493"/>
      <c r="D62" s="493"/>
      <c r="E62" s="63"/>
      <c r="F62" s="63"/>
      <c r="G62" s="63"/>
      <c r="H62" s="63"/>
    </row>
    <row r="63" spans="1:8" ht="15" customHeight="1" x14ac:dyDescent="0.25">
      <c r="A63" s="493"/>
      <c r="B63" s="63"/>
      <c r="C63" s="493"/>
      <c r="D63" s="493"/>
      <c r="E63" s="63"/>
      <c r="F63" s="63"/>
      <c r="G63" s="63"/>
      <c r="H63" s="63"/>
    </row>
    <row r="64" spans="1:8" ht="15" customHeight="1" x14ac:dyDescent="0.25">
      <c r="A64" s="493"/>
      <c r="B64" s="63"/>
      <c r="C64" s="493"/>
      <c r="D64" s="493"/>
      <c r="E64" s="63"/>
      <c r="F64" s="63"/>
      <c r="G64" s="63"/>
      <c r="H64" s="63"/>
    </row>
    <row r="65" spans="1:8" ht="15" customHeight="1" x14ac:dyDescent="0.25">
      <c r="A65" s="493"/>
      <c r="B65" s="63"/>
      <c r="C65" s="493"/>
      <c r="D65" s="493"/>
      <c r="E65" s="63"/>
      <c r="F65" s="63"/>
      <c r="G65" s="63"/>
      <c r="H65" s="63"/>
    </row>
    <row r="66" spans="1:8" ht="15" customHeight="1" x14ac:dyDescent="0.25">
      <c r="A66" s="493"/>
      <c r="B66" s="63"/>
      <c r="C66" s="493"/>
      <c r="D66" s="493"/>
      <c r="E66" s="63"/>
      <c r="F66" s="63"/>
      <c r="G66" s="63"/>
      <c r="H66" s="63"/>
    </row>
    <row r="67" spans="1:8" ht="15" customHeight="1" x14ac:dyDescent="0.25">
      <c r="A67" s="493"/>
      <c r="B67" s="63"/>
      <c r="C67" s="493"/>
      <c r="D67" s="493"/>
      <c r="E67" s="63"/>
      <c r="F67" s="63"/>
      <c r="G67" s="63"/>
      <c r="H67" s="63"/>
    </row>
    <row r="68" spans="1:8" ht="15" customHeight="1" x14ac:dyDescent="0.25">
      <c r="A68" s="493"/>
      <c r="B68" s="63"/>
      <c r="C68" s="493"/>
      <c r="D68" s="493"/>
      <c r="E68" s="63"/>
      <c r="F68" s="63"/>
      <c r="G68" s="63"/>
      <c r="H68" s="63"/>
    </row>
    <row r="69" spans="1:8" ht="15" customHeight="1" x14ac:dyDescent="0.25">
      <c r="A69" s="493"/>
      <c r="B69" s="63"/>
      <c r="C69" s="493"/>
      <c r="D69" s="493"/>
      <c r="E69" s="63"/>
      <c r="F69" s="63"/>
      <c r="G69" s="63"/>
      <c r="H69" s="63"/>
    </row>
    <row r="70" spans="1:8" ht="15" customHeight="1" x14ac:dyDescent="0.25">
      <c r="A70" s="493"/>
      <c r="B70" s="63"/>
      <c r="C70" s="493"/>
      <c r="D70" s="493"/>
      <c r="E70" s="63"/>
      <c r="F70" s="63"/>
      <c r="G70" s="63"/>
      <c r="H70" s="63"/>
    </row>
    <row r="71" spans="1:8" ht="15" customHeight="1" x14ac:dyDescent="0.25">
      <c r="A71" s="493"/>
      <c r="B71" s="63"/>
      <c r="C71" s="493"/>
      <c r="D71" s="493"/>
      <c r="E71" s="63"/>
      <c r="F71" s="63"/>
      <c r="G71" s="63"/>
      <c r="H71" s="63"/>
    </row>
    <row r="72" spans="1:8" ht="15" customHeight="1" x14ac:dyDescent="0.25">
      <c r="A72" s="493"/>
      <c r="B72" s="63"/>
      <c r="C72" s="493"/>
      <c r="D72" s="493"/>
      <c r="E72" s="63"/>
      <c r="F72" s="63"/>
      <c r="G72" s="63"/>
      <c r="H72" s="63"/>
    </row>
    <row r="73" spans="1:8" ht="15" customHeight="1" x14ac:dyDescent="0.25">
      <c r="A73" s="493"/>
      <c r="B73" s="63"/>
      <c r="C73" s="493"/>
      <c r="D73" s="493"/>
      <c r="E73" s="63"/>
      <c r="F73" s="63"/>
      <c r="G73" s="63"/>
      <c r="H73" s="63"/>
    </row>
    <row r="74" spans="1:8" ht="15" customHeight="1" x14ac:dyDescent="0.25">
      <c r="A74" s="493"/>
      <c r="B74" s="63"/>
      <c r="C74" s="493"/>
      <c r="D74" s="493"/>
      <c r="E74" s="63"/>
      <c r="F74" s="63"/>
      <c r="G74" s="63"/>
      <c r="H74" s="63"/>
    </row>
    <row r="75" spans="1:8" ht="15" customHeight="1" x14ac:dyDescent="0.25">
      <c r="A75" s="493"/>
      <c r="B75" s="63"/>
      <c r="C75" s="493"/>
      <c r="D75" s="493"/>
      <c r="E75" s="63"/>
      <c r="F75" s="63"/>
      <c r="G75" s="63"/>
      <c r="H75" s="63"/>
    </row>
    <row r="76" spans="1:8" ht="15" customHeight="1" x14ac:dyDescent="0.25">
      <c r="A76" s="493"/>
      <c r="B76" s="63"/>
      <c r="C76" s="493"/>
      <c r="D76" s="493"/>
      <c r="E76" s="63"/>
      <c r="F76" s="63"/>
      <c r="G76" s="63"/>
      <c r="H76" s="63"/>
    </row>
    <row r="77" spans="1:8" ht="15" customHeight="1" x14ac:dyDescent="0.25">
      <c r="A77" s="493"/>
      <c r="B77" s="63"/>
      <c r="C77" s="493"/>
      <c r="D77" s="493"/>
      <c r="E77" s="63"/>
      <c r="F77" s="63"/>
      <c r="G77" s="63"/>
      <c r="H77" s="63"/>
    </row>
    <row r="78" spans="1:8" ht="15" customHeight="1" x14ac:dyDescent="0.25">
      <c r="A78" s="493"/>
      <c r="B78" s="63"/>
      <c r="C78" s="493"/>
      <c r="D78" s="493"/>
      <c r="E78" s="63"/>
      <c r="F78" s="63"/>
      <c r="G78" s="63"/>
      <c r="H78" s="63"/>
    </row>
    <row r="79" spans="1:8" ht="15" customHeight="1" x14ac:dyDescent="0.25">
      <c r="A79" s="493"/>
      <c r="B79" s="63"/>
      <c r="C79" s="493"/>
      <c r="D79" s="493"/>
      <c r="E79" s="63"/>
      <c r="F79" s="63"/>
      <c r="G79" s="63"/>
      <c r="H79" s="63"/>
    </row>
    <row r="80" spans="1:8" ht="15" customHeight="1" x14ac:dyDescent="0.25">
      <c r="A80" s="493"/>
      <c r="B80" s="63"/>
      <c r="C80" s="493"/>
      <c r="D80" s="493"/>
      <c r="E80" s="63"/>
      <c r="F80" s="63"/>
      <c r="G80" s="63"/>
      <c r="H80" s="63"/>
    </row>
    <row r="81" spans="1:8" ht="15" customHeight="1" x14ac:dyDescent="0.25">
      <c r="A81" s="493"/>
      <c r="B81" s="63"/>
      <c r="C81" s="493"/>
      <c r="D81" s="493"/>
      <c r="E81" s="63"/>
      <c r="F81" s="63"/>
      <c r="G81" s="63"/>
      <c r="H81" s="63"/>
    </row>
    <row r="82" spans="1:8" ht="15" customHeight="1" x14ac:dyDescent="0.25">
      <c r="A82" s="493"/>
      <c r="B82" s="63"/>
      <c r="C82" s="493"/>
      <c r="D82" s="493"/>
      <c r="E82" s="63"/>
      <c r="F82" s="63"/>
      <c r="G82" s="63"/>
      <c r="H82" s="63"/>
    </row>
    <row r="83" spans="1:8" ht="15" customHeight="1" x14ac:dyDescent="0.25">
      <c r="A83" s="493"/>
      <c r="B83" s="63"/>
      <c r="C83" s="493"/>
      <c r="D83" s="493"/>
      <c r="E83" s="63"/>
      <c r="F83" s="63"/>
      <c r="G83" s="63"/>
      <c r="H83" s="63"/>
    </row>
    <row r="84" spans="1:8" ht="15" customHeight="1" x14ac:dyDescent="0.25">
      <c r="A84" s="493"/>
      <c r="B84" s="63"/>
      <c r="C84" s="493"/>
      <c r="D84" s="493"/>
      <c r="E84" s="63"/>
      <c r="F84" s="63"/>
      <c r="G84" s="63"/>
      <c r="H84" s="63"/>
    </row>
    <row r="85" spans="1:8" ht="15" customHeight="1" x14ac:dyDescent="0.25">
      <c r="A85" s="493"/>
      <c r="B85" s="63"/>
      <c r="C85" s="493"/>
      <c r="D85" s="493"/>
      <c r="E85" s="63"/>
      <c r="F85" s="63"/>
      <c r="G85" s="63"/>
      <c r="H85" s="63"/>
    </row>
    <row r="86" spans="1:8" ht="15" customHeight="1" x14ac:dyDescent="0.25">
      <c r="A86" s="493"/>
      <c r="B86" s="63"/>
      <c r="C86" s="493"/>
      <c r="D86" s="493"/>
      <c r="E86" s="63"/>
      <c r="F86" s="63"/>
      <c r="G86" s="63"/>
      <c r="H86" s="63"/>
    </row>
    <row r="87" spans="1:8" ht="15" customHeight="1" x14ac:dyDescent="0.25">
      <c r="A87" s="493"/>
      <c r="B87" s="63"/>
      <c r="C87" s="493"/>
      <c r="D87" s="493"/>
      <c r="E87" s="63"/>
      <c r="F87" s="63"/>
      <c r="G87" s="63"/>
      <c r="H87" s="63"/>
    </row>
    <row r="88" spans="1:8" ht="15" customHeight="1" x14ac:dyDescent="0.25">
      <c r="A88" s="493"/>
      <c r="B88" s="63"/>
      <c r="C88" s="493"/>
      <c r="D88" s="493"/>
      <c r="E88" s="63"/>
      <c r="F88" s="63"/>
      <c r="G88" s="63"/>
      <c r="H88" s="63"/>
    </row>
    <row r="89" spans="1:8" ht="15" customHeight="1" x14ac:dyDescent="0.25">
      <c r="A89" s="493"/>
      <c r="B89" s="63"/>
      <c r="C89" s="493"/>
      <c r="D89" s="493"/>
      <c r="E89" s="63"/>
      <c r="F89" s="63"/>
      <c r="G89" s="63"/>
      <c r="H89" s="63"/>
    </row>
    <row r="90" spans="1:8" ht="15" customHeight="1" x14ac:dyDescent="0.25">
      <c r="A90" s="493"/>
      <c r="B90" s="63"/>
      <c r="C90" s="493"/>
      <c r="D90" s="493"/>
      <c r="E90" s="63"/>
      <c r="F90" s="63"/>
      <c r="G90" s="63"/>
      <c r="H90" s="63"/>
    </row>
    <row r="91" spans="1:8" ht="15" customHeight="1" x14ac:dyDescent="0.25">
      <c r="A91" s="493"/>
      <c r="B91" s="63"/>
      <c r="C91" s="493"/>
      <c r="D91" s="493"/>
      <c r="E91" s="63"/>
      <c r="F91" s="63"/>
      <c r="G91" s="63"/>
      <c r="H91" s="63"/>
    </row>
    <row r="92" spans="1:8" ht="15" customHeight="1" x14ac:dyDescent="0.25">
      <c r="A92" s="493"/>
      <c r="B92" s="63"/>
      <c r="C92" s="493"/>
      <c r="D92" s="493"/>
      <c r="E92" s="63"/>
      <c r="F92" s="63"/>
      <c r="G92" s="63"/>
      <c r="H92" s="63"/>
    </row>
    <row r="93" spans="1:8" ht="15" customHeight="1" x14ac:dyDescent="0.25">
      <c r="A93" s="493"/>
      <c r="B93" s="63"/>
      <c r="C93" s="493"/>
      <c r="D93" s="493"/>
      <c r="E93" s="63"/>
      <c r="F93" s="63"/>
      <c r="G93" s="63"/>
      <c r="H93" s="63"/>
    </row>
    <row r="94" spans="1:8" ht="15" customHeight="1" x14ac:dyDescent="0.25">
      <c r="A94" s="493"/>
      <c r="B94" s="63"/>
      <c r="C94" s="493"/>
      <c r="D94" s="493"/>
      <c r="E94" s="63"/>
      <c r="F94" s="63"/>
      <c r="G94" s="63"/>
      <c r="H94" s="63"/>
    </row>
    <row r="95" spans="1:8" ht="15" customHeight="1" x14ac:dyDescent="0.25">
      <c r="A95" s="493"/>
      <c r="B95" s="63"/>
      <c r="C95" s="493"/>
      <c r="D95" s="493"/>
      <c r="E95" s="63"/>
      <c r="F95" s="63"/>
      <c r="G95" s="63"/>
      <c r="H95" s="63"/>
    </row>
    <row r="96" spans="1:8" ht="15" customHeight="1" x14ac:dyDescent="0.25">
      <c r="A96" s="493"/>
      <c r="B96" s="63"/>
      <c r="C96" s="493"/>
      <c r="D96" s="493"/>
      <c r="E96" s="63"/>
      <c r="F96" s="63"/>
      <c r="G96" s="63"/>
      <c r="H96" s="63"/>
    </row>
    <row r="97" spans="1:8" ht="15" customHeight="1" x14ac:dyDescent="0.25">
      <c r="A97" s="493"/>
      <c r="B97" s="63"/>
      <c r="C97" s="493"/>
      <c r="D97" s="493"/>
      <c r="E97" s="63"/>
      <c r="F97" s="63"/>
      <c r="G97" s="63"/>
      <c r="H97" s="63"/>
    </row>
    <row r="98" spans="1:8" ht="15" customHeight="1" x14ac:dyDescent="0.25">
      <c r="A98" s="493"/>
      <c r="B98" s="63"/>
      <c r="C98" s="493"/>
      <c r="D98" s="493"/>
      <c r="E98" s="63"/>
      <c r="F98" s="63"/>
      <c r="G98" s="63"/>
      <c r="H98" s="63"/>
    </row>
    <row r="99" spans="1:8" ht="15" customHeight="1" x14ac:dyDescent="0.25">
      <c r="A99" s="493"/>
      <c r="B99" s="63"/>
      <c r="C99" s="493"/>
      <c r="D99" s="493"/>
      <c r="E99" s="63"/>
      <c r="F99" s="63"/>
      <c r="G99" s="63"/>
      <c r="H99" s="63"/>
    </row>
    <row r="100" spans="1:8" ht="15" customHeight="1" x14ac:dyDescent="0.25">
      <c r="A100" s="493"/>
      <c r="B100" s="63"/>
      <c r="C100" s="493"/>
      <c r="D100" s="493"/>
      <c r="E100" s="63"/>
      <c r="F100" s="63"/>
      <c r="G100" s="63"/>
      <c r="H100" s="63"/>
    </row>
    <row r="101" spans="1:8" ht="15" customHeight="1" x14ac:dyDescent="0.25">
      <c r="A101" s="493"/>
      <c r="B101" s="63"/>
      <c r="C101" s="493"/>
      <c r="D101" s="493"/>
      <c r="E101" s="63"/>
      <c r="F101" s="63"/>
      <c r="G101" s="63"/>
      <c r="H101" s="63"/>
    </row>
    <row r="102" spans="1:8" ht="15" customHeight="1" x14ac:dyDescent="0.25">
      <c r="A102" s="493"/>
      <c r="B102" s="63"/>
      <c r="C102" s="493"/>
      <c r="D102" s="493"/>
      <c r="E102" s="63"/>
      <c r="F102" s="63"/>
      <c r="G102" s="63"/>
      <c r="H102" s="63"/>
    </row>
    <row r="103" spans="1:8" ht="15" customHeight="1" x14ac:dyDescent="0.25">
      <c r="A103" s="493"/>
      <c r="B103" s="63"/>
      <c r="C103" s="493"/>
      <c r="D103" s="493"/>
      <c r="E103" s="63"/>
      <c r="F103" s="63"/>
      <c r="G103" s="63"/>
      <c r="H103" s="63"/>
    </row>
    <row r="104" spans="1:8" ht="15" customHeight="1" x14ac:dyDescent="0.25">
      <c r="A104" s="493"/>
      <c r="B104" s="63"/>
      <c r="C104" s="493"/>
      <c r="D104" s="493"/>
      <c r="E104" s="63"/>
      <c r="F104" s="63"/>
      <c r="G104" s="63"/>
      <c r="H104" s="63"/>
    </row>
    <row r="105" spans="1:8" ht="15" customHeight="1" x14ac:dyDescent="0.25">
      <c r="A105" s="493"/>
      <c r="B105" s="63"/>
      <c r="C105" s="493"/>
      <c r="D105" s="493"/>
      <c r="E105" s="63"/>
      <c r="F105" s="63"/>
      <c r="G105" s="63"/>
      <c r="H105" s="63"/>
    </row>
    <row r="106" spans="1:8" ht="15" customHeight="1" x14ac:dyDescent="0.25">
      <c r="A106" s="493"/>
      <c r="B106" s="63"/>
      <c r="C106" s="493"/>
      <c r="D106" s="493"/>
      <c r="E106" s="63"/>
      <c r="F106" s="63"/>
      <c r="G106" s="63"/>
      <c r="H106" s="63"/>
    </row>
    <row r="107" spans="1:8" ht="15" customHeight="1" x14ac:dyDescent="0.25">
      <c r="A107" s="493"/>
      <c r="B107" s="63"/>
      <c r="C107" s="493"/>
      <c r="D107" s="493"/>
      <c r="E107" s="63"/>
      <c r="F107" s="63"/>
      <c r="G107" s="63"/>
      <c r="H107" s="63"/>
    </row>
    <row r="108" spans="1:8" ht="15" customHeight="1" x14ac:dyDescent="0.25">
      <c r="A108" s="493"/>
      <c r="B108" s="63"/>
      <c r="C108" s="493"/>
      <c r="D108" s="493"/>
      <c r="E108" s="63"/>
      <c r="F108" s="63"/>
      <c r="G108" s="63"/>
      <c r="H108" s="63"/>
    </row>
    <row r="109" spans="1:8" ht="15" customHeight="1" x14ac:dyDescent="0.25">
      <c r="A109" s="493"/>
      <c r="B109" s="63"/>
      <c r="C109" s="493"/>
      <c r="D109" s="493"/>
      <c r="E109" s="63"/>
      <c r="F109" s="63"/>
      <c r="G109" s="63"/>
      <c r="H109" s="63"/>
    </row>
    <row r="110" spans="1:8" ht="15" customHeight="1" x14ac:dyDescent="0.25">
      <c r="A110" s="493"/>
      <c r="B110" s="63"/>
      <c r="C110" s="493"/>
      <c r="D110" s="493"/>
      <c r="E110" s="63"/>
      <c r="F110" s="63"/>
      <c r="G110" s="63"/>
      <c r="H110" s="63"/>
    </row>
    <row r="111" spans="1:8" ht="15" customHeight="1" x14ac:dyDescent="0.25">
      <c r="A111" s="493"/>
      <c r="B111" s="63"/>
      <c r="C111" s="493"/>
      <c r="D111" s="493"/>
      <c r="E111" s="63"/>
      <c r="F111" s="63"/>
      <c r="G111" s="63"/>
      <c r="H111" s="63"/>
    </row>
    <row r="112" spans="1:8" ht="15" customHeight="1" x14ac:dyDescent="0.25">
      <c r="A112" s="493"/>
      <c r="B112" s="63"/>
      <c r="C112" s="493"/>
      <c r="D112" s="493"/>
      <c r="E112" s="63"/>
      <c r="F112" s="63"/>
      <c r="G112" s="63"/>
      <c r="H112" s="63"/>
    </row>
    <row r="113" spans="1:8" ht="15" customHeight="1" x14ac:dyDescent="0.25">
      <c r="A113" s="493"/>
      <c r="B113" s="63"/>
      <c r="C113" s="493"/>
      <c r="D113" s="493"/>
      <c r="E113" s="63"/>
      <c r="F113" s="63"/>
      <c r="G113" s="63"/>
      <c r="H113" s="63"/>
    </row>
    <row r="114" spans="1:8" ht="15" customHeight="1" x14ac:dyDescent="0.25">
      <c r="A114" s="493"/>
      <c r="B114" s="63"/>
      <c r="C114" s="493"/>
      <c r="D114" s="493"/>
      <c r="E114" s="63"/>
      <c r="F114" s="63"/>
      <c r="G114" s="63"/>
      <c r="H114" s="63"/>
    </row>
    <row r="115" spans="1:8" ht="15" customHeight="1" x14ac:dyDescent="0.25">
      <c r="A115" s="493"/>
      <c r="B115" s="63"/>
      <c r="C115" s="493"/>
      <c r="D115" s="493"/>
      <c r="E115" s="63"/>
      <c r="F115" s="63"/>
      <c r="G115" s="63"/>
      <c r="H115" s="63"/>
    </row>
    <row r="116" spans="1:8" ht="15" customHeight="1" x14ac:dyDescent="0.25">
      <c r="A116" s="493"/>
      <c r="B116" s="63"/>
      <c r="C116" s="493"/>
      <c r="D116" s="493"/>
      <c r="E116" s="63"/>
      <c r="F116" s="63"/>
      <c r="G116" s="63"/>
      <c r="H116" s="63"/>
    </row>
    <row r="117" spans="1:8" ht="15" customHeight="1" x14ac:dyDescent="0.25">
      <c r="A117" s="493"/>
      <c r="B117" s="63"/>
      <c r="C117" s="493"/>
      <c r="D117" s="493"/>
      <c r="E117" s="63"/>
      <c r="F117" s="63"/>
      <c r="G117" s="63"/>
      <c r="H117" s="63"/>
    </row>
    <row r="118" spans="1:8" ht="15" customHeight="1" x14ac:dyDescent="0.25">
      <c r="A118" s="493"/>
      <c r="B118" s="63"/>
      <c r="C118" s="493"/>
      <c r="D118" s="493"/>
      <c r="E118" s="63"/>
      <c r="F118" s="63"/>
      <c r="G118" s="63"/>
      <c r="H118" s="63"/>
    </row>
    <row r="119" spans="1:8" ht="15" customHeight="1" x14ac:dyDescent="0.25">
      <c r="A119" s="493"/>
      <c r="B119" s="63"/>
      <c r="C119" s="493"/>
      <c r="D119" s="493"/>
      <c r="E119" s="63"/>
      <c r="F119" s="63"/>
      <c r="G119" s="63"/>
      <c r="H119" s="63"/>
    </row>
    <row r="120" spans="1:8" ht="15" customHeight="1" x14ac:dyDescent="0.25">
      <c r="A120" s="493"/>
      <c r="B120" s="63"/>
      <c r="C120" s="493"/>
      <c r="D120" s="493"/>
      <c r="E120" s="63"/>
      <c r="F120" s="63"/>
      <c r="G120" s="63"/>
      <c r="H120" s="63"/>
    </row>
    <row r="121" spans="1:8" ht="15" customHeight="1" x14ac:dyDescent="0.25">
      <c r="A121" s="493"/>
      <c r="B121" s="63"/>
      <c r="C121" s="493"/>
      <c r="D121" s="493"/>
      <c r="E121" s="63"/>
      <c r="F121" s="63"/>
      <c r="G121" s="63"/>
      <c r="H121" s="63"/>
    </row>
    <row r="122" spans="1:8" ht="15" customHeight="1" x14ac:dyDescent="0.25">
      <c r="A122" s="493"/>
      <c r="B122" s="63"/>
      <c r="C122" s="493"/>
      <c r="D122" s="493"/>
      <c r="E122" s="63"/>
      <c r="F122" s="63"/>
      <c r="G122" s="63"/>
      <c r="H122" s="63"/>
    </row>
    <row r="123" spans="1:8" ht="15" customHeight="1" x14ac:dyDescent="0.25">
      <c r="A123" s="493"/>
      <c r="B123" s="63"/>
      <c r="C123" s="493"/>
      <c r="D123" s="493"/>
      <c r="E123" s="63"/>
      <c r="F123" s="63"/>
      <c r="G123" s="63"/>
      <c r="H123" s="63"/>
    </row>
    <row r="124" spans="1:8" ht="15" customHeight="1" x14ac:dyDescent="0.25">
      <c r="A124" s="493"/>
      <c r="B124" s="63"/>
      <c r="C124" s="493"/>
      <c r="D124" s="493"/>
      <c r="E124" s="63"/>
      <c r="F124" s="63"/>
      <c r="G124" s="63"/>
      <c r="H124" s="63"/>
    </row>
    <row r="125" spans="1:8" ht="15" customHeight="1" x14ac:dyDescent="0.25">
      <c r="A125" s="493"/>
      <c r="B125" s="63"/>
      <c r="C125" s="493"/>
      <c r="D125" s="493"/>
      <c r="E125" s="63"/>
      <c r="F125" s="63"/>
      <c r="G125" s="63"/>
      <c r="H125" s="63"/>
    </row>
    <row r="126" spans="1:8" ht="15" customHeight="1" x14ac:dyDescent="0.25">
      <c r="A126" s="493"/>
      <c r="B126" s="63"/>
      <c r="C126" s="493"/>
      <c r="D126" s="493"/>
      <c r="E126" s="63"/>
      <c r="F126" s="63"/>
      <c r="G126" s="63"/>
      <c r="H126" s="63"/>
    </row>
    <row r="127" spans="1:8" ht="15" customHeight="1" x14ac:dyDescent="0.25">
      <c r="A127" s="493"/>
      <c r="B127" s="63"/>
      <c r="C127" s="493"/>
      <c r="D127" s="493"/>
      <c r="E127" s="63"/>
      <c r="F127" s="63"/>
      <c r="G127" s="63"/>
      <c r="H127" s="63"/>
    </row>
    <row r="128" spans="1:8" ht="15" customHeight="1" x14ac:dyDescent="0.25">
      <c r="A128" s="493"/>
      <c r="B128" s="63"/>
      <c r="C128" s="493"/>
      <c r="D128" s="493"/>
      <c r="E128" s="63"/>
      <c r="F128" s="63"/>
      <c r="G128" s="63"/>
      <c r="H128" s="63"/>
    </row>
    <row r="129" spans="1:8" ht="15" customHeight="1" x14ac:dyDescent="0.25">
      <c r="A129" s="493"/>
      <c r="B129" s="63"/>
      <c r="C129" s="493"/>
      <c r="D129" s="493"/>
      <c r="E129" s="63"/>
      <c r="F129" s="63"/>
      <c r="G129" s="63"/>
      <c r="H129" s="63"/>
    </row>
    <row r="130" spans="1:8" ht="15" customHeight="1" x14ac:dyDescent="0.25">
      <c r="A130" s="493"/>
      <c r="B130" s="63"/>
      <c r="C130" s="493"/>
      <c r="D130" s="493"/>
      <c r="E130" s="63"/>
      <c r="F130" s="63"/>
      <c r="G130" s="63"/>
      <c r="H130" s="63"/>
    </row>
    <row r="131" spans="1:8" ht="15" customHeight="1" x14ac:dyDescent="0.25">
      <c r="A131" s="493"/>
      <c r="B131" s="63"/>
      <c r="C131" s="493"/>
      <c r="D131" s="493"/>
      <c r="E131" s="63"/>
      <c r="F131" s="63"/>
      <c r="G131" s="63"/>
      <c r="H131" s="63"/>
    </row>
    <row r="132" spans="1:8" ht="15" customHeight="1" x14ac:dyDescent="0.25">
      <c r="A132" s="493"/>
      <c r="B132" s="63"/>
      <c r="C132" s="493"/>
      <c r="D132" s="493"/>
      <c r="E132" s="63"/>
      <c r="F132" s="63"/>
      <c r="G132" s="63"/>
      <c r="H132" s="63"/>
    </row>
    <row r="133" spans="1:8" ht="15" customHeight="1" x14ac:dyDescent="0.25">
      <c r="A133" s="493"/>
      <c r="B133" s="63"/>
      <c r="C133" s="493"/>
      <c r="D133" s="493"/>
      <c r="E133" s="63"/>
      <c r="F133" s="63"/>
      <c r="G133" s="63"/>
      <c r="H133" s="63"/>
    </row>
    <row r="134" spans="1:8" ht="15" customHeight="1" x14ac:dyDescent="0.25">
      <c r="A134" s="493"/>
      <c r="B134" s="63"/>
      <c r="C134" s="493"/>
      <c r="D134" s="493"/>
      <c r="E134" s="63"/>
      <c r="F134" s="63"/>
      <c r="G134" s="63"/>
      <c r="H134" s="63"/>
    </row>
    <row r="135" spans="1:8" ht="15" customHeight="1" x14ac:dyDescent="0.25">
      <c r="A135" s="493"/>
      <c r="B135" s="63"/>
      <c r="C135" s="493"/>
      <c r="D135" s="493"/>
      <c r="E135" s="63"/>
      <c r="F135" s="63"/>
      <c r="G135" s="63"/>
      <c r="H135" s="63"/>
    </row>
    <row r="136" spans="1:8" ht="15" customHeight="1" x14ac:dyDescent="0.25">
      <c r="A136" s="493"/>
      <c r="B136" s="63"/>
      <c r="C136" s="493"/>
      <c r="D136" s="493"/>
      <c r="E136" s="63"/>
      <c r="F136" s="63"/>
      <c r="G136" s="63"/>
      <c r="H136" s="63"/>
    </row>
    <row r="137" spans="1:8" ht="15" customHeight="1" x14ac:dyDescent="0.25">
      <c r="A137" s="493"/>
      <c r="B137" s="63"/>
      <c r="C137" s="493"/>
      <c r="D137" s="493"/>
      <c r="E137" s="63"/>
      <c r="F137" s="63"/>
      <c r="G137" s="63"/>
      <c r="H137" s="63"/>
    </row>
    <row r="138" spans="1:8" ht="15" customHeight="1" x14ac:dyDescent="0.25">
      <c r="A138" s="493"/>
      <c r="B138" s="63"/>
      <c r="C138" s="493"/>
      <c r="D138" s="493"/>
      <c r="E138" s="63"/>
      <c r="F138" s="63"/>
      <c r="G138" s="63"/>
      <c r="H138" s="63"/>
    </row>
    <row r="139" spans="1:8" ht="15" customHeight="1" x14ac:dyDescent="0.25">
      <c r="A139" s="493"/>
      <c r="B139" s="63"/>
      <c r="C139" s="493"/>
      <c r="D139" s="493"/>
      <c r="E139" s="63"/>
      <c r="F139" s="63"/>
      <c r="G139" s="63"/>
      <c r="H139" s="63"/>
    </row>
    <row r="140" spans="1:8" ht="15" customHeight="1" x14ac:dyDescent="0.25">
      <c r="A140" s="493"/>
      <c r="B140" s="63"/>
      <c r="C140" s="493"/>
      <c r="D140" s="493"/>
      <c r="E140" s="63"/>
      <c r="F140" s="63"/>
      <c r="G140" s="63"/>
      <c r="H140" s="63"/>
    </row>
    <row r="141" spans="1:8" ht="15" customHeight="1" x14ac:dyDescent="0.25">
      <c r="A141" s="493"/>
      <c r="B141" s="63"/>
      <c r="C141" s="493"/>
      <c r="D141" s="493"/>
      <c r="E141" s="63"/>
      <c r="F141" s="63"/>
      <c r="G141" s="63"/>
      <c r="H141" s="63"/>
    </row>
    <row r="142" spans="1:8" ht="15" customHeight="1" x14ac:dyDescent="0.25">
      <c r="A142" s="493"/>
      <c r="B142" s="63"/>
      <c r="C142" s="493"/>
      <c r="D142" s="493"/>
      <c r="E142" s="63"/>
      <c r="F142" s="63"/>
      <c r="G142" s="63"/>
      <c r="H142" s="63"/>
    </row>
    <row r="143" spans="1:8" ht="15" customHeight="1" x14ac:dyDescent="0.25">
      <c r="A143" s="493"/>
      <c r="B143" s="63"/>
      <c r="C143" s="493"/>
      <c r="D143" s="493"/>
      <c r="E143" s="63"/>
      <c r="F143" s="63"/>
      <c r="G143" s="63"/>
      <c r="H143" s="63"/>
    </row>
    <row r="144" spans="1:8" ht="15" customHeight="1" x14ac:dyDescent="0.25">
      <c r="A144" s="493"/>
      <c r="B144" s="63"/>
      <c r="C144" s="493"/>
      <c r="D144" s="493"/>
      <c r="E144" s="63"/>
      <c r="F144" s="63"/>
      <c r="G144" s="63"/>
      <c r="H144" s="63"/>
    </row>
    <row r="145" spans="1:8" ht="15" customHeight="1" x14ac:dyDescent="0.25">
      <c r="A145" s="493"/>
      <c r="B145" s="63"/>
      <c r="C145" s="493"/>
      <c r="D145" s="493"/>
      <c r="E145" s="63"/>
      <c r="F145" s="63"/>
      <c r="G145" s="63"/>
      <c r="H145" s="63"/>
    </row>
    <row r="146" spans="1:8" ht="15" customHeight="1" x14ac:dyDescent="0.25">
      <c r="A146" s="493"/>
      <c r="B146" s="63"/>
      <c r="C146" s="493"/>
      <c r="D146" s="493"/>
      <c r="E146" s="63"/>
      <c r="F146" s="63"/>
      <c r="G146" s="63"/>
      <c r="H146" s="63"/>
    </row>
    <row r="147" spans="1:8" ht="15" customHeight="1" x14ac:dyDescent="0.25">
      <c r="A147" s="493"/>
      <c r="B147" s="63"/>
      <c r="C147" s="493"/>
      <c r="D147" s="493"/>
      <c r="E147" s="63"/>
      <c r="F147" s="63"/>
      <c r="G147" s="63"/>
      <c r="H147" s="63"/>
    </row>
    <row r="148" spans="1:8" ht="15" customHeight="1" x14ac:dyDescent="0.25">
      <c r="A148" s="493"/>
      <c r="B148" s="63"/>
      <c r="C148" s="493"/>
      <c r="D148" s="493"/>
      <c r="E148" s="63"/>
      <c r="F148" s="63"/>
      <c r="G148" s="63"/>
      <c r="H148" s="63"/>
    </row>
    <row r="149" spans="1:8" ht="15" customHeight="1" x14ac:dyDescent="0.25">
      <c r="A149" s="493"/>
      <c r="B149" s="63"/>
      <c r="C149" s="493"/>
      <c r="D149" s="493"/>
      <c r="E149" s="63"/>
      <c r="F149" s="63"/>
      <c r="G149" s="63"/>
      <c r="H149" s="63"/>
    </row>
    <row r="150" spans="1:8" ht="15" customHeight="1" x14ac:dyDescent="0.25">
      <c r="A150" s="493"/>
      <c r="B150" s="63"/>
      <c r="C150" s="493"/>
      <c r="D150" s="493"/>
      <c r="E150" s="63"/>
      <c r="F150" s="63"/>
      <c r="G150" s="63"/>
      <c r="H150" s="63"/>
    </row>
    <row r="151" spans="1:8" ht="15" customHeight="1" x14ac:dyDescent="0.25">
      <c r="A151" s="493"/>
      <c r="B151" s="63"/>
      <c r="C151" s="493"/>
      <c r="D151" s="493"/>
      <c r="E151" s="63"/>
      <c r="F151" s="63"/>
      <c r="G151" s="63"/>
      <c r="H151" s="63"/>
    </row>
    <row r="152" spans="1:8" ht="15" customHeight="1" x14ac:dyDescent="0.25">
      <c r="A152" s="493"/>
      <c r="B152" s="63"/>
      <c r="C152" s="493"/>
      <c r="D152" s="493"/>
      <c r="E152" s="63"/>
      <c r="F152" s="63"/>
      <c r="G152" s="63"/>
      <c r="H152" s="63"/>
    </row>
    <row r="153" spans="1:8" ht="15" customHeight="1" x14ac:dyDescent="0.25">
      <c r="A153" s="493"/>
      <c r="B153" s="63"/>
      <c r="C153" s="493"/>
      <c r="D153" s="493"/>
      <c r="E153" s="63"/>
      <c r="F153" s="63"/>
      <c r="G153" s="63"/>
      <c r="H153" s="63"/>
    </row>
    <row r="154" spans="1:8" ht="15" customHeight="1" x14ac:dyDescent="0.25">
      <c r="A154" s="493"/>
      <c r="B154" s="63"/>
      <c r="C154" s="493"/>
      <c r="D154" s="493"/>
      <c r="E154" s="63"/>
      <c r="F154" s="63"/>
      <c r="G154" s="63"/>
      <c r="H154" s="63"/>
    </row>
    <row r="155" spans="1:8" ht="15" customHeight="1" x14ac:dyDescent="0.25">
      <c r="A155" s="493"/>
      <c r="B155" s="63"/>
      <c r="C155" s="493"/>
      <c r="D155" s="493"/>
      <c r="E155" s="63"/>
      <c r="F155" s="63"/>
      <c r="G155" s="63"/>
      <c r="H155" s="63"/>
    </row>
    <row r="156" spans="1:8" ht="15" customHeight="1" x14ac:dyDescent="0.25">
      <c r="A156" s="493"/>
      <c r="B156" s="63"/>
      <c r="C156" s="493"/>
      <c r="D156" s="493"/>
      <c r="E156" s="63"/>
      <c r="F156" s="63"/>
      <c r="G156" s="63"/>
      <c r="H156" s="63"/>
    </row>
    <row r="157" spans="1:8" ht="15" customHeight="1" x14ac:dyDescent="0.25">
      <c r="A157" s="493"/>
      <c r="B157" s="63"/>
      <c r="C157" s="493"/>
      <c r="D157" s="493"/>
      <c r="E157" s="63"/>
      <c r="F157" s="63"/>
      <c r="G157" s="63"/>
      <c r="H157" s="63"/>
    </row>
    <row r="158" spans="1:8" ht="15" customHeight="1" x14ac:dyDescent="0.25">
      <c r="A158" s="493"/>
      <c r="B158" s="63"/>
      <c r="C158" s="493"/>
      <c r="D158" s="493"/>
      <c r="E158" s="63"/>
      <c r="F158" s="63"/>
      <c r="G158" s="63"/>
      <c r="H158" s="63"/>
    </row>
    <row r="159" spans="1:8" ht="15" customHeight="1" x14ac:dyDescent="0.25">
      <c r="A159" s="493"/>
      <c r="B159" s="63"/>
      <c r="C159" s="493"/>
      <c r="D159" s="493"/>
      <c r="E159" s="63"/>
      <c r="F159" s="63"/>
      <c r="G159" s="63"/>
      <c r="H159" s="63"/>
    </row>
    <row r="160" spans="1:8" ht="15" customHeight="1" x14ac:dyDescent="0.25">
      <c r="A160" s="493"/>
      <c r="B160" s="63"/>
      <c r="C160" s="493"/>
      <c r="D160" s="493"/>
      <c r="E160" s="63"/>
      <c r="F160" s="63"/>
      <c r="G160" s="63"/>
      <c r="H160" s="63"/>
    </row>
    <row r="161" spans="1:8" ht="15" customHeight="1" x14ac:dyDescent="0.25">
      <c r="A161" s="493"/>
      <c r="B161" s="63"/>
      <c r="C161" s="493"/>
      <c r="D161" s="493"/>
      <c r="E161" s="63"/>
      <c r="F161" s="63"/>
      <c r="G161" s="63"/>
      <c r="H161" s="63"/>
    </row>
    <row r="162" spans="1:8" ht="15" customHeight="1" x14ac:dyDescent="0.25">
      <c r="A162" s="493"/>
      <c r="B162" s="63"/>
      <c r="C162" s="493"/>
      <c r="D162" s="493"/>
      <c r="E162" s="63"/>
      <c r="F162" s="63"/>
      <c r="G162" s="63"/>
      <c r="H162" s="63"/>
    </row>
    <row r="163" spans="1:8" ht="15" customHeight="1" x14ac:dyDescent="0.25">
      <c r="A163" s="493"/>
      <c r="B163" s="63"/>
      <c r="C163" s="493"/>
      <c r="D163" s="493"/>
      <c r="E163" s="63"/>
      <c r="F163" s="63"/>
      <c r="G163" s="63"/>
      <c r="H163" s="63"/>
    </row>
    <row r="164" spans="1:8" ht="15" customHeight="1" x14ac:dyDescent="0.25">
      <c r="A164" s="493"/>
      <c r="B164" s="63"/>
      <c r="C164" s="493"/>
      <c r="D164" s="493"/>
      <c r="E164" s="63"/>
      <c r="F164" s="63"/>
      <c r="G164" s="63"/>
      <c r="H164" s="63"/>
    </row>
    <row r="165" spans="1:8" ht="15" customHeight="1" x14ac:dyDescent="0.25">
      <c r="A165" s="493"/>
      <c r="B165" s="63"/>
      <c r="C165" s="493"/>
      <c r="D165" s="493"/>
      <c r="E165" s="63"/>
      <c r="F165" s="63"/>
      <c r="G165" s="63"/>
      <c r="H165" s="63"/>
    </row>
    <row r="166" spans="1:8" ht="15" customHeight="1" x14ac:dyDescent="0.25">
      <c r="A166" s="493"/>
      <c r="B166" s="63"/>
      <c r="C166" s="493"/>
      <c r="D166" s="493"/>
      <c r="E166" s="63"/>
      <c r="F166" s="63"/>
      <c r="G166" s="63"/>
      <c r="H166" s="63"/>
    </row>
    <row r="167" spans="1:8" ht="15" customHeight="1" x14ac:dyDescent="0.25">
      <c r="A167" s="493"/>
      <c r="B167" s="63"/>
      <c r="C167" s="493"/>
      <c r="D167" s="493"/>
      <c r="E167" s="63"/>
      <c r="F167" s="63"/>
      <c r="G167" s="63"/>
      <c r="H167" s="63"/>
    </row>
    <row r="168" spans="1:8" ht="15" customHeight="1" x14ac:dyDescent="0.25">
      <c r="A168" s="493"/>
      <c r="B168" s="63"/>
      <c r="C168" s="493"/>
      <c r="D168" s="493"/>
      <c r="E168" s="63"/>
      <c r="F168" s="63"/>
      <c r="G168" s="63"/>
      <c r="H168" s="63"/>
    </row>
    <row r="169" spans="1:8" ht="15" customHeight="1" x14ac:dyDescent="0.25">
      <c r="A169" s="493"/>
      <c r="B169" s="63"/>
      <c r="C169" s="493"/>
      <c r="D169" s="493"/>
      <c r="E169" s="63"/>
      <c r="F169" s="63"/>
      <c r="G169" s="63"/>
      <c r="H169" s="63"/>
    </row>
    <row r="170" spans="1:8" ht="15" customHeight="1" x14ac:dyDescent="0.25">
      <c r="A170" s="493"/>
      <c r="B170" s="63"/>
      <c r="C170" s="493"/>
      <c r="D170" s="493"/>
      <c r="E170" s="63"/>
      <c r="F170" s="63"/>
      <c r="G170" s="63"/>
      <c r="H170" s="63"/>
    </row>
    <row r="171" spans="1:8" ht="15" customHeight="1" x14ac:dyDescent="0.25">
      <c r="A171" s="493"/>
      <c r="B171" s="63"/>
      <c r="C171" s="493"/>
      <c r="D171" s="493"/>
      <c r="E171" s="63"/>
      <c r="F171" s="63"/>
      <c r="G171" s="63"/>
      <c r="H171" s="63"/>
    </row>
    <row r="172" spans="1:8" ht="15" customHeight="1" x14ac:dyDescent="0.25">
      <c r="A172" s="493"/>
      <c r="B172" s="63"/>
      <c r="C172" s="493"/>
      <c r="D172" s="493"/>
      <c r="E172" s="63"/>
      <c r="F172" s="63"/>
      <c r="G172" s="63"/>
      <c r="H172" s="63"/>
    </row>
    <row r="173" spans="1:8" ht="15" customHeight="1" x14ac:dyDescent="0.25">
      <c r="A173" s="493"/>
      <c r="B173" s="63"/>
      <c r="C173" s="493"/>
      <c r="D173" s="493"/>
      <c r="E173" s="63"/>
      <c r="F173" s="63"/>
      <c r="G173" s="63"/>
      <c r="H173" s="63"/>
    </row>
    <row r="174" spans="1:8" ht="15" customHeight="1" x14ac:dyDescent="0.25">
      <c r="A174" s="493"/>
      <c r="B174" s="63"/>
      <c r="C174" s="493"/>
      <c r="D174" s="493"/>
      <c r="E174" s="63"/>
      <c r="F174" s="63"/>
      <c r="G174" s="63"/>
      <c r="H174" s="63"/>
    </row>
    <row r="175" spans="1:8" ht="15" customHeight="1" x14ac:dyDescent="0.25">
      <c r="A175" s="493"/>
      <c r="B175" s="63"/>
      <c r="C175" s="493"/>
      <c r="D175" s="493"/>
      <c r="E175" s="63"/>
      <c r="F175" s="63"/>
      <c r="G175" s="63"/>
      <c r="H175" s="63"/>
    </row>
    <row r="176" spans="1:8" ht="15" customHeight="1" x14ac:dyDescent="0.25">
      <c r="A176" s="493"/>
      <c r="B176" s="63"/>
      <c r="C176" s="493"/>
      <c r="D176" s="493"/>
      <c r="E176" s="63"/>
      <c r="F176" s="63"/>
      <c r="G176" s="63"/>
      <c r="H176" s="63"/>
    </row>
    <row r="177" spans="1:8" ht="15" customHeight="1" x14ac:dyDescent="0.25">
      <c r="A177" s="493"/>
      <c r="B177" s="63"/>
      <c r="C177" s="493"/>
      <c r="D177" s="493"/>
      <c r="E177" s="63"/>
      <c r="F177" s="63"/>
      <c r="G177" s="63"/>
      <c r="H177" s="63"/>
    </row>
    <row r="178" spans="1:8" ht="15" customHeight="1" x14ac:dyDescent="0.25">
      <c r="A178" s="493"/>
      <c r="B178" s="63"/>
      <c r="C178" s="493"/>
      <c r="D178" s="493"/>
      <c r="E178" s="63"/>
      <c r="F178" s="63"/>
      <c r="G178" s="63"/>
      <c r="H178" s="63"/>
    </row>
    <row r="179" spans="1:8" ht="15" customHeight="1" x14ac:dyDescent="0.25">
      <c r="A179" s="493"/>
      <c r="B179" s="63"/>
      <c r="C179" s="493"/>
      <c r="D179" s="493"/>
      <c r="E179" s="63"/>
      <c r="F179" s="63"/>
      <c r="G179" s="63"/>
      <c r="H179" s="63"/>
    </row>
    <row r="180" spans="1:8" ht="15" customHeight="1" x14ac:dyDescent="0.25">
      <c r="A180" s="493"/>
      <c r="B180" s="63"/>
      <c r="C180" s="493"/>
      <c r="D180" s="493"/>
      <c r="E180" s="63"/>
      <c r="F180" s="63"/>
      <c r="G180" s="63"/>
      <c r="H180" s="63"/>
    </row>
    <row r="181" spans="1:8" ht="15" customHeight="1" x14ac:dyDescent="0.25">
      <c r="A181" s="493"/>
      <c r="B181" s="63"/>
      <c r="C181" s="493"/>
      <c r="D181" s="493"/>
      <c r="E181" s="63"/>
      <c r="F181" s="63"/>
      <c r="G181" s="63"/>
      <c r="H181" s="63"/>
    </row>
    <row r="182" spans="1:8" ht="15" customHeight="1" x14ac:dyDescent="0.25">
      <c r="A182" s="493"/>
      <c r="B182" s="63"/>
      <c r="C182" s="493"/>
      <c r="D182" s="493"/>
      <c r="E182" s="63"/>
      <c r="F182" s="63"/>
      <c r="G182" s="63"/>
      <c r="H182" s="63"/>
    </row>
    <row r="183" spans="1:8" ht="15" customHeight="1" x14ac:dyDescent="0.25">
      <c r="A183" s="493"/>
      <c r="B183" s="63"/>
      <c r="C183" s="493"/>
      <c r="D183" s="493"/>
      <c r="E183" s="63"/>
      <c r="F183" s="63"/>
      <c r="G183" s="63"/>
      <c r="H183" s="63"/>
    </row>
    <row r="184" spans="1:8" ht="15" customHeight="1" x14ac:dyDescent="0.25">
      <c r="A184" s="493"/>
      <c r="B184" s="63"/>
      <c r="C184" s="493"/>
      <c r="D184" s="493"/>
      <c r="E184" s="63"/>
      <c r="F184" s="63"/>
      <c r="G184" s="63"/>
      <c r="H184" s="63"/>
    </row>
    <row r="185" spans="1:8" ht="15" customHeight="1" x14ac:dyDescent="0.25">
      <c r="A185" s="493"/>
      <c r="B185" s="63"/>
      <c r="C185" s="493"/>
      <c r="D185" s="493"/>
      <c r="E185" s="63"/>
      <c r="F185" s="63"/>
      <c r="G185" s="63"/>
      <c r="H185" s="63"/>
    </row>
    <row r="186" spans="1:8" ht="15" customHeight="1" x14ac:dyDescent="0.25">
      <c r="A186" s="493"/>
      <c r="B186" s="63"/>
      <c r="C186" s="493"/>
      <c r="D186" s="493"/>
      <c r="E186" s="63"/>
      <c r="F186" s="63"/>
      <c r="G186" s="63"/>
      <c r="H186" s="63"/>
    </row>
    <row r="187" spans="1:8" ht="15" customHeight="1" x14ac:dyDescent="0.25">
      <c r="A187" s="493"/>
      <c r="B187" s="63"/>
      <c r="C187" s="493"/>
      <c r="D187" s="493"/>
      <c r="E187" s="63"/>
      <c r="F187" s="63"/>
      <c r="G187" s="63"/>
      <c r="H187" s="63"/>
    </row>
    <row r="188" spans="1:8" ht="15" customHeight="1" x14ac:dyDescent="0.25">
      <c r="A188" s="493"/>
      <c r="B188" s="63"/>
      <c r="C188" s="493"/>
      <c r="D188" s="493"/>
      <c r="E188" s="63"/>
      <c r="F188" s="63"/>
      <c r="G188" s="63"/>
      <c r="H188" s="63"/>
    </row>
    <row r="189" spans="1:8" ht="15" customHeight="1" x14ac:dyDescent="0.25">
      <c r="A189" s="493"/>
      <c r="B189" s="63"/>
      <c r="C189" s="493"/>
      <c r="D189" s="493"/>
      <c r="E189" s="63"/>
      <c r="F189" s="63"/>
      <c r="G189" s="63"/>
      <c r="H189" s="63"/>
    </row>
    <row r="190" spans="1:8" ht="15" customHeight="1" x14ac:dyDescent="0.25">
      <c r="A190" s="493"/>
      <c r="B190" s="63"/>
      <c r="C190" s="493"/>
      <c r="D190" s="493"/>
      <c r="E190" s="63"/>
      <c r="F190" s="63"/>
      <c r="G190" s="63"/>
      <c r="H190" s="63"/>
    </row>
    <row r="191" spans="1:8" ht="15" customHeight="1" x14ac:dyDescent="0.25">
      <c r="A191" s="493"/>
      <c r="B191" s="63"/>
      <c r="C191" s="493"/>
      <c r="D191" s="493"/>
      <c r="E191" s="63"/>
      <c r="F191" s="63"/>
      <c r="G191" s="63"/>
      <c r="H191" s="63"/>
    </row>
    <row r="192" spans="1:8" ht="15" customHeight="1" x14ac:dyDescent="0.25">
      <c r="A192" s="493"/>
      <c r="B192" s="63"/>
      <c r="C192" s="493"/>
      <c r="D192" s="493"/>
      <c r="E192" s="63"/>
      <c r="F192" s="63"/>
      <c r="G192" s="63"/>
      <c r="H192" s="63"/>
    </row>
    <row r="193" spans="1:8" ht="15" customHeight="1" x14ac:dyDescent="0.25">
      <c r="A193" s="493"/>
      <c r="B193" s="63"/>
      <c r="C193" s="493"/>
      <c r="D193" s="493"/>
      <c r="E193" s="63"/>
      <c r="F193" s="63"/>
      <c r="G193" s="63"/>
      <c r="H193" s="63"/>
    </row>
    <row r="194" spans="1:8" ht="15" customHeight="1" x14ac:dyDescent="0.25">
      <c r="A194" s="493"/>
      <c r="B194" s="63"/>
      <c r="C194" s="493"/>
      <c r="D194" s="493"/>
      <c r="E194" s="63"/>
      <c r="F194" s="63"/>
      <c r="G194" s="63"/>
      <c r="H194" s="63"/>
    </row>
    <row r="195" spans="1:8" ht="15" customHeight="1" x14ac:dyDescent="0.25">
      <c r="A195" s="493"/>
      <c r="B195" s="63"/>
      <c r="C195" s="493"/>
      <c r="D195" s="493"/>
      <c r="E195" s="63"/>
      <c r="F195" s="63"/>
      <c r="G195" s="63"/>
      <c r="H195" s="63"/>
    </row>
    <row r="196" spans="1:8" ht="15" customHeight="1" x14ac:dyDescent="0.25">
      <c r="A196" s="493"/>
      <c r="B196" s="63"/>
      <c r="C196" s="493"/>
      <c r="D196" s="493"/>
      <c r="E196" s="63"/>
      <c r="F196" s="63"/>
      <c r="G196" s="63"/>
      <c r="H196" s="63"/>
    </row>
    <row r="197" spans="1:8" ht="15" customHeight="1" x14ac:dyDescent="0.25">
      <c r="A197" s="493"/>
      <c r="B197" s="63"/>
      <c r="C197" s="493"/>
      <c r="D197" s="493"/>
      <c r="E197" s="63"/>
      <c r="F197" s="63"/>
      <c r="G197" s="63"/>
      <c r="H197" s="63"/>
    </row>
    <row r="198" spans="1:8" ht="15" customHeight="1" x14ac:dyDescent="0.25">
      <c r="A198" s="493"/>
      <c r="B198" s="63"/>
      <c r="C198" s="493"/>
      <c r="D198" s="493"/>
      <c r="E198" s="63"/>
      <c r="F198" s="63"/>
      <c r="G198" s="63"/>
      <c r="H198" s="63"/>
    </row>
    <row r="199" spans="1:8" ht="15" customHeight="1" x14ac:dyDescent="0.25">
      <c r="A199" s="493"/>
      <c r="B199" s="63"/>
      <c r="C199" s="493"/>
      <c r="D199" s="493"/>
      <c r="E199" s="63"/>
      <c r="F199" s="63"/>
      <c r="G199" s="63"/>
      <c r="H199" s="63"/>
    </row>
    <row r="200" spans="1:8" ht="15" customHeight="1" x14ac:dyDescent="0.25">
      <c r="A200" s="493"/>
      <c r="B200" s="63"/>
      <c r="C200" s="493"/>
      <c r="D200" s="493"/>
      <c r="E200" s="63"/>
      <c r="F200" s="63"/>
      <c r="G200" s="63"/>
      <c r="H200" s="63"/>
    </row>
  </sheetData>
  <mergeCells count="2">
    <mergeCell ref="A1:F1"/>
    <mergeCell ref="A2:F2"/>
  </mergeCell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Zeros="0" workbookViewId="0">
      <selection activeCell="B1" sqref="B1"/>
    </sheetView>
  </sheetViews>
  <sheetFormatPr defaultRowHeight="15" x14ac:dyDescent="0.25"/>
  <cols>
    <col min="1" max="1" width="5.85546875" customWidth="1"/>
    <col min="2" max="2" width="11.85546875" customWidth="1"/>
    <col min="3" max="3" width="60.85546875" customWidth="1"/>
    <col min="4" max="4" width="7.85546875" customWidth="1"/>
    <col min="5" max="9" width="9.85546875" customWidth="1"/>
    <col min="10" max="11" width="11.85546875" customWidth="1"/>
    <col min="12" max="16" width="13.85546875" customWidth="1"/>
    <col min="17" max="17" width="11.85546875" customWidth="1"/>
    <col min="18" max="18" width="9.42578125" customWidth="1"/>
  </cols>
  <sheetData>
    <row r="1" spans="1:18" ht="55.15" customHeight="1" x14ac:dyDescent="0.3">
      <c r="A1" s="539"/>
      <c r="B1" s="539"/>
      <c r="C1" s="539"/>
      <c r="D1" s="539"/>
      <c r="E1" s="539"/>
      <c r="F1" s="539"/>
      <c r="G1" s="539"/>
      <c r="H1" s="539"/>
      <c r="I1" s="539"/>
      <c r="J1" s="539"/>
      <c r="K1" s="539"/>
      <c r="L1" s="539"/>
      <c r="M1" s="539"/>
      <c r="N1" s="539"/>
      <c r="O1" s="539"/>
      <c r="P1" s="821" t="s">
        <v>130</v>
      </c>
      <c r="Q1" s="821"/>
      <c r="R1" s="248"/>
    </row>
    <row r="2" spans="1:18" ht="17.649999999999999" customHeight="1" x14ac:dyDescent="0.3">
      <c r="A2" s="819" t="s">
        <v>21</v>
      </c>
      <c r="B2" s="814"/>
      <c r="C2" s="814"/>
      <c r="D2" s="814"/>
      <c r="E2" s="814"/>
      <c r="F2" s="814"/>
      <c r="G2" s="814"/>
      <c r="H2" s="814"/>
      <c r="I2" s="814"/>
      <c r="J2" s="814"/>
      <c r="K2" s="814"/>
      <c r="L2" s="814"/>
      <c r="M2" s="814"/>
      <c r="N2" s="814"/>
      <c r="O2" s="814"/>
      <c r="P2" s="814"/>
      <c r="Q2" s="814"/>
      <c r="R2" s="398"/>
    </row>
    <row r="3" spans="1:18" ht="15.4" customHeight="1" x14ac:dyDescent="0.25">
      <c r="A3" s="813" t="s">
        <v>616</v>
      </c>
      <c r="B3" s="814"/>
      <c r="C3" s="814"/>
      <c r="D3" s="814"/>
      <c r="E3" s="814"/>
      <c r="F3" s="814"/>
      <c r="G3" s="814"/>
      <c r="H3" s="814"/>
      <c r="I3" s="814"/>
      <c r="J3" s="814"/>
      <c r="K3" s="814"/>
      <c r="L3" s="814"/>
      <c r="M3" s="814"/>
      <c r="N3" s="814"/>
      <c r="O3" s="814"/>
      <c r="P3" s="814"/>
      <c r="Q3" s="814"/>
      <c r="R3" s="398"/>
    </row>
    <row r="4" spans="1:18" ht="15.4" customHeight="1" x14ac:dyDescent="0.25">
      <c r="A4" s="813" t="s">
        <v>959</v>
      </c>
      <c r="B4" s="813"/>
      <c r="C4" s="813"/>
      <c r="D4" s="813"/>
      <c r="E4" s="813"/>
      <c r="F4" s="813"/>
      <c r="G4" s="813"/>
      <c r="H4" s="813"/>
      <c r="I4" s="813"/>
      <c r="J4" s="813"/>
      <c r="K4" s="813"/>
      <c r="L4" s="813"/>
      <c r="M4" s="813"/>
      <c r="N4" s="813"/>
      <c r="O4" s="813"/>
      <c r="P4" s="813"/>
      <c r="Q4" s="813"/>
      <c r="R4" s="398"/>
    </row>
    <row r="5" spans="1:18" ht="14.45" customHeight="1" x14ac:dyDescent="0.25">
      <c r="A5" s="346" t="s">
        <v>389</v>
      </c>
      <c r="B5" s="154"/>
      <c r="C5" s="154"/>
      <c r="D5" s="154"/>
      <c r="E5" s="154"/>
      <c r="F5" s="154"/>
      <c r="G5" s="154"/>
      <c r="H5" s="154"/>
      <c r="I5" s="154"/>
      <c r="J5" s="154"/>
      <c r="K5" s="154"/>
      <c r="L5" s="154"/>
      <c r="M5" s="154"/>
      <c r="N5" s="154"/>
      <c r="O5" s="154"/>
      <c r="P5" s="154"/>
      <c r="Q5" s="154"/>
      <c r="R5" s="398"/>
    </row>
    <row r="6" spans="1:18" ht="14.45" customHeight="1" x14ac:dyDescent="0.25">
      <c r="A6" s="346" t="s">
        <v>84</v>
      </c>
      <c r="B6" s="154"/>
      <c r="C6" s="154"/>
      <c r="D6" s="154"/>
      <c r="E6" s="154"/>
      <c r="F6" s="154"/>
      <c r="G6" s="154"/>
      <c r="H6" s="154"/>
      <c r="I6" s="154"/>
      <c r="J6" s="154"/>
      <c r="K6" s="154"/>
      <c r="L6" s="154"/>
      <c r="M6" s="154"/>
      <c r="N6" s="154"/>
      <c r="O6" s="154"/>
      <c r="P6" s="154"/>
      <c r="Q6" s="154"/>
      <c r="R6" s="398"/>
    </row>
    <row r="7" spans="1:18" ht="14.45" customHeight="1" x14ac:dyDescent="0.25">
      <c r="A7" s="346" t="s">
        <v>237</v>
      </c>
      <c r="B7" s="154"/>
      <c r="C7" s="154"/>
      <c r="D7" s="346" t="s">
        <v>27</v>
      </c>
      <c r="E7" s="154"/>
      <c r="F7" s="154"/>
      <c r="G7" s="154"/>
      <c r="H7" s="154"/>
      <c r="I7" s="154"/>
      <c r="J7" s="154"/>
      <c r="K7" s="154"/>
      <c r="L7" s="154"/>
      <c r="M7" s="154"/>
      <c r="N7" s="154"/>
      <c r="O7" s="154"/>
      <c r="P7" s="154"/>
      <c r="Q7" s="154"/>
      <c r="R7" s="398"/>
    </row>
    <row r="8" spans="1:18" ht="14.45" customHeight="1" x14ac:dyDescent="0.25">
      <c r="A8" s="346" t="s">
        <v>217</v>
      </c>
      <c r="B8" s="154"/>
      <c r="C8" s="154"/>
      <c r="D8" s="154"/>
      <c r="E8" s="154"/>
      <c r="F8" s="154"/>
      <c r="G8" s="154"/>
      <c r="H8" s="154"/>
      <c r="I8" s="154"/>
      <c r="J8" s="154"/>
      <c r="K8" s="154"/>
      <c r="L8" s="154"/>
      <c r="M8" s="154"/>
      <c r="N8" s="154"/>
      <c r="O8" s="154"/>
      <c r="P8" s="154"/>
      <c r="Q8" s="154"/>
      <c r="R8" s="398"/>
    </row>
    <row r="9" spans="1:18" ht="14.45" customHeight="1" x14ac:dyDescent="0.25">
      <c r="A9" s="346" t="s">
        <v>673</v>
      </c>
      <c r="B9" s="154"/>
      <c r="C9" s="154"/>
      <c r="D9" s="154"/>
      <c r="E9" s="154"/>
      <c r="F9" s="154"/>
      <c r="G9" s="154"/>
      <c r="H9" s="154"/>
      <c r="I9" s="154"/>
      <c r="J9" s="154"/>
      <c r="K9" s="154"/>
      <c r="L9" s="154"/>
      <c r="M9" s="154"/>
      <c r="N9" s="154"/>
      <c r="O9" s="154"/>
      <c r="P9" s="154"/>
      <c r="Q9" s="154"/>
      <c r="R9" s="398"/>
    </row>
    <row r="10" spans="1:18" ht="14.45" customHeight="1" x14ac:dyDescent="0.25">
      <c r="A10" s="346" t="s">
        <v>461</v>
      </c>
      <c r="B10" s="154"/>
      <c r="C10" s="154"/>
      <c r="D10" s="154"/>
      <c r="E10" s="154"/>
      <c r="F10" s="154"/>
      <c r="G10" s="154"/>
      <c r="H10" s="154"/>
      <c r="I10" s="154"/>
      <c r="J10" s="154"/>
      <c r="K10" s="154"/>
      <c r="L10" s="154"/>
      <c r="M10" s="154"/>
      <c r="N10" s="154"/>
      <c r="O10" s="154"/>
      <c r="P10" s="154"/>
      <c r="Q10" s="154"/>
      <c r="R10" s="398"/>
    </row>
    <row r="11" spans="1:18" ht="14.45" customHeight="1" x14ac:dyDescent="0.25">
      <c r="A11" s="346" t="s">
        <v>346</v>
      </c>
      <c r="B11" s="154"/>
      <c r="C11" s="154"/>
      <c r="D11" s="154"/>
      <c r="E11" s="154"/>
      <c r="F11" s="154"/>
      <c r="G11" s="154"/>
      <c r="H11" s="154"/>
      <c r="I11" s="154"/>
      <c r="J11" s="154"/>
      <c r="K11" s="154"/>
      <c r="L11" s="154"/>
      <c r="M11" s="154"/>
      <c r="N11" s="154"/>
      <c r="O11" s="154"/>
      <c r="P11" s="154"/>
      <c r="Q11" s="154"/>
      <c r="R11" s="398"/>
    </row>
    <row r="12" spans="1:18" ht="14.45" customHeight="1" x14ac:dyDescent="0.25">
      <c r="A12" s="346" t="s">
        <v>1089</v>
      </c>
      <c r="B12" s="154"/>
      <c r="C12" s="154"/>
      <c r="D12" s="154"/>
      <c r="E12" s="154"/>
      <c r="F12" s="154"/>
      <c r="G12" s="154"/>
      <c r="H12" s="154"/>
      <c r="I12" s="154"/>
      <c r="J12" s="154"/>
      <c r="K12" s="154"/>
      <c r="L12" s="154"/>
      <c r="M12" s="154"/>
      <c r="N12" s="154"/>
      <c r="O12" s="154"/>
      <c r="P12" s="154"/>
      <c r="Q12" s="154"/>
      <c r="R12" s="398"/>
    </row>
    <row r="13" spans="1:18" ht="14.45" customHeight="1" x14ac:dyDescent="0.3">
      <c r="A13" s="154"/>
      <c r="B13" s="154"/>
      <c r="C13" s="154"/>
      <c r="D13" s="154"/>
      <c r="E13" s="154"/>
      <c r="F13" s="154"/>
      <c r="G13" s="154"/>
      <c r="H13" s="154"/>
      <c r="I13" s="154"/>
      <c r="J13" s="154"/>
      <c r="K13" s="154"/>
      <c r="L13" s="154"/>
      <c r="M13" s="154"/>
      <c r="N13" s="154"/>
      <c r="O13" s="154"/>
      <c r="P13" s="154"/>
      <c r="Q13" s="154"/>
      <c r="R13" s="398"/>
    </row>
    <row r="14" spans="1:18" ht="14.25" customHeight="1" x14ac:dyDescent="0.25">
      <c r="A14" s="816" t="s">
        <v>441</v>
      </c>
      <c r="B14" s="818" t="s">
        <v>72</v>
      </c>
      <c r="C14" s="816" t="s">
        <v>1005</v>
      </c>
      <c r="D14" s="816" t="s">
        <v>1006</v>
      </c>
      <c r="E14" s="816" t="s">
        <v>1090</v>
      </c>
      <c r="F14" s="816"/>
      <c r="G14" s="817"/>
      <c r="H14" s="817"/>
      <c r="I14" s="817"/>
      <c r="J14" s="816" t="s">
        <v>525</v>
      </c>
      <c r="K14" s="817"/>
      <c r="L14" s="816" t="s">
        <v>721</v>
      </c>
      <c r="M14" s="816"/>
      <c r="N14" s="817"/>
      <c r="O14" s="817"/>
      <c r="P14" s="817"/>
      <c r="Q14" s="816" t="s">
        <v>625</v>
      </c>
      <c r="R14" s="398"/>
    </row>
    <row r="15" spans="1:18" ht="16.5" customHeight="1" x14ac:dyDescent="0.25">
      <c r="A15" s="817"/>
      <c r="B15" s="817"/>
      <c r="C15" s="817"/>
      <c r="D15" s="817"/>
      <c r="E15" s="816" t="s">
        <v>472</v>
      </c>
      <c r="F15" s="816"/>
      <c r="G15" s="816" t="s">
        <v>562</v>
      </c>
      <c r="H15" s="817"/>
      <c r="I15" s="450"/>
      <c r="J15" s="816" t="s">
        <v>525</v>
      </c>
      <c r="K15" s="816" t="s">
        <v>411</v>
      </c>
      <c r="L15" s="822" t="s">
        <v>472</v>
      </c>
      <c r="M15" s="822"/>
      <c r="N15" s="816" t="s">
        <v>562</v>
      </c>
      <c r="O15" s="817"/>
      <c r="P15" s="817"/>
      <c r="Q15" s="817"/>
      <c r="R15" s="398"/>
    </row>
    <row r="16" spans="1:18" ht="78" customHeight="1" x14ac:dyDescent="0.25">
      <c r="A16" s="817"/>
      <c r="B16" s="817"/>
      <c r="C16" s="817"/>
      <c r="D16" s="817"/>
      <c r="E16" s="126" t="s">
        <v>511</v>
      </c>
      <c r="F16" s="126" t="s">
        <v>748</v>
      </c>
      <c r="G16" s="10" t="s">
        <v>640</v>
      </c>
      <c r="H16" s="10" t="s">
        <v>1010</v>
      </c>
      <c r="I16" s="10" t="s">
        <v>870</v>
      </c>
      <c r="J16" s="817"/>
      <c r="K16" s="817"/>
      <c r="L16" s="10" t="s">
        <v>511</v>
      </c>
      <c r="M16" s="126" t="s">
        <v>978</v>
      </c>
      <c r="N16" s="10" t="s">
        <v>640</v>
      </c>
      <c r="O16" s="10" t="s">
        <v>1010</v>
      </c>
      <c r="P16" s="10" t="s">
        <v>870</v>
      </c>
      <c r="Q16" s="817"/>
      <c r="R16" s="398"/>
    </row>
    <row r="17" spans="1:18" ht="14.45" customHeight="1" x14ac:dyDescent="0.3">
      <c r="A17" s="427"/>
      <c r="B17" s="208"/>
      <c r="C17" s="481"/>
      <c r="D17" s="427"/>
      <c r="E17" s="635"/>
      <c r="F17" s="635"/>
      <c r="G17" s="635"/>
      <c r="H17" s="635"/>
      <c r="I17" s="635"/>
      <c r="J17" s="213"/>
      <c r="K17" s="213"/>
      <c r="L17" s="213"/>
      <c r="M17" s="213"/>
      <c r="N17" s="213"/>
      <c r="O17" s="213"/>
      <c r="P17" s="213"/>
      <c r="Q17" s="635"/>
      <c r="R17" s="398"/>
    </row>
    <row r="18" spans="1:18" ht="14.1" customHeight="1" x14ac:dyDescent="0.25">
      <c r="A18" s="7">
        <v>0</v>
      </c>
      <c r="B18" s="202" t="s">
        <v>100</v>
      </c>
      <c r="C18" s="202" t="s">
        <v>28</v>
      </c>
      <c r="D18" s="7"/>
      <c r="E18" s="224"/>
      <c r="F18" s="224"/>
      <c r="G18" s="224"/>
      <c r="H18" s="224"/>
      <c r="I18" s="446"/>
      <c r="J18" s="446"/>
      <c r="K18" s="446"/>
      <c r="L18" s="446"/>
      <c r="M18" s="446"/>
      <c r="N18" s="446"/>
      <c r="O18" s="446"/>
      <c r="P18" s="202"/>
      <c r="Q18" s="620"/>
    </row>
    <row r="19" spans="1:18" ht="14.1" customHeight="1" x14ac:dyDescent="0.25">
      <c r="A19" s="131">
        <v>1</v>
      </c>
      <c r="B19" s="332" t="str">
        <f>'Tiên lượng'!C7</f>
        <v>CC.11110</v>
      </c>
      <c r="C19" s="332" t="str">
        <f>'Tiên lượng'!D7</f>
        <v>Công tác khoan thủ công trên cạn, độ sâu khoan từ 0 đến 30m, cấp đất đá  I-III</v>
      </c>
      <c r="D19" s="131" t="str">
        <f>'Tiên lượng'!E7</f>
        <v>1m khoan</v>
      </c>
      <c r="E19" s="360">
        <f>'Tiên lượng'!M7</f>
        <v>32</v>
      </c>
      <c r="F19" s="360"/>
      <c r="G19" s="360"/>
      <c r="H19" s="360"/>
      <c r="I19" s="592"/>
      <c r="J19" s="592">
        <f>ROUND('Chiết tính'!J36,0)</f>
        <v>1225285</v>
      </c>
      <c r="K19" s="592"/>
      <c r="L19" s="592">
        <f t="shared" ref="L19:L27" si="0">E19*J19</f>
        <v>39209120</v>
      </c>
      <c r="M19" s="592"/>
      <c r="N19" s="592">
        <f t="shared" ref="N19:N27" si="1">F19*J19</f>
        <v>0</v>
      </c>
      <c r="O19" s="592">
        <f t="shared" ref="O19:O27" si="2">G19*J19</f>
        <v>0</v>
      </c>
      <c r="P19" s="332">
        <f t="shared" ref="P19:P27" si="3">H19*J19</f>
        <v>0</v>
      </c>
      <c r="Q19" s="125"/>
    </row>
    <row r="20" spans="1:18" ht="14.1" customHeight="1" x14ac:dyDescent="0.25">
      <c r="A20" s="131">
        <v>2</v>
      </c>
      <c r="B20" s="332" t="str">
        <f>'Tiên lượng'!C9</f>
        <v>CE.11410</v>
      </c>
      <c r="C20" s="332" t="str">
        <f>'Tiên lượng'!D9</f>
        <v>Công tác thí nghiệm tại hiện trường, thí nghiệm xuyên tiêu chuẩn SPT, cấp đất đá I-III</v>
      </c>
      <c r="D20" s="131" t="str">
        <f>'Tiên lượng'!E9</f>
        <v xml:space="preserve"> 1 lần thí nghiệm</v>
      </c>
      <c r="E20" s="360">
        <f>'Tiên lượng'!M9</f>
        <v>12</v>
      </c>
      <c r="F20" s="360"/>
      <c r="G20" s="360"/>
      <c r="H20" s="360"/>
      <c r="I20" s="592"/>
      <c r="J20" s="592">
        <f>ROUND('Chiết tính'!J60,0)</f>
        <v>453588</v>
      </c>
      <c r="K20" s="592"/>
      <c r="L20" s="592">
        <f t="shared" si="0"/>
        <v>5443056</v>
      </c>
      <c r="M20" s="592"/>
      <c r="N20" s="592">
        <f t="shared" si="1"/>
        <v>0</v>
      </c>
      <c r="O20" s="592">
        <f t="shared" si="2"/>
        <v>0</v>
      </c>
      <c r="P20" s="332">
        <f t="shared" si="3"/>
        <v>0</v>
      </c>
      <c r="Q20" s="125"/>
    </row>
    <row r="21" spans="1:18" ht="14.1" customHeight="1" x14ac:dyDescent="0.25">
      <c r="A21" s="561">
        <v>3</v>
      </c>
      <c r="B21" s="125" t="str">
        <f>'Tiên lượng'!C10</f>
        <v>DC.02001</v>
      </c>
      <c r="C21" s="125" t="str">
        <f>'Tiên lượng'!D10</f>
        <v>Thí nghiệm cơ lý hóa của đất trong phòng thí nghiệm, chỉ tiêu khối lượng riêng</v>
      </c>
      <c r="D21" s="561" t="str">
        <f>'Tiên lượng'!E10</f>
        <v>1 chỉ tiêu</v>
      </c>
      <c r="E21" s="360">
        <f>'Tiên lượng'!M10</f>
        <v>12</v>
      </c>
      <c r="F21" s="360"/>
      <c r="G21" s="360"/>
      <c r="H21" s="360"/>
      <c r="I21" s="592"/>
      <c r="J21" s="592">
        <f>ROUND('Chiết tính'!J86,0)</f>
        <v>442935</v>
      </c>
      <c r="K21" s="592"/>
      <c r="L21" s="592">
        <f t="shared" si="0"/>
        <v>5315220</v>
      </c>
      <c r="M21" s="592"/>
      <c r="N21" s="592">
        <f t="shared" si="1"/>
        <v>0</v>
      </c>
      <c r="O21" s="592">
        <f t="shared" si="2"/>
        <v>0</v>
      </c>
      <c r="P21" s="125">
        <f t="shared" si="3"/>
        <v>0</v>
      </c>
      <c r="Q21" s="125"/>
    </row>
    <row r="22" spans="1:18" ht="14.1" customHeight="1" x14ac:dyDescent="0.25">
      <c r="A22" s="561">
        <v>4</v>
      </c>
      <c r="B22" s="125" t="str">
        <f>'Tiên lượng'!C12</f>
        <v>DC.02002</v>
      </c>
      <c r="C22" s="125" t="str">
        <f>'Tiên lượng'!D12</f>
        <v>Thí nghiệm cơ lý hóa của đất trong phòng thí nghiệm, chỉ tiêu độ ẩm độ hút ẩm</v>
      </c>
      <c r="D22" s="561" t="str">
        <f>'Tiên lượng'!E12</f>
        <v>1 chỉ tiêu</v>
      </c>
      <c r="E22" s="360">
        <f>'Tiên lượng'!M12</f>
        <v>8</v>
      </c>
      <c r="F22" s="360"/>
      <c r="G22" s="360"/>
      <c r="H22" s="360"/>
      <c r="I22" s="592"/>
      <c r="J22" s="592">
        <f>ROUND('Chiết tính'!J111,0)</f>
        <v>97828</v>
      </c>
      <c r="K22" s="592"/>
      <c r="L22" s="592">
        <f t="shared" si="0"/>
        <v>782624</v>
      </c>
      <c r="M22" s="592"/>
      <c r="N22" s="592">
        <f t="shared" si="1"/>
        <v>0</v>
      </c>
      <c r="O22" s="592">
        <f t="shared" si="2"/>
        <v>0</v>
      </c>
      <c r="P22" s="125">
        <f t="shared" si="3"/>
        <v>0</v>
      </c>
      <c r="Q22" s="125"/>
    </row>
    <row r="23" spans="1:18" ht="14.1" customHeight="1" x14ac:dyDescent="0.25">
      <c r="A23" s="561">
        <v>5</v>
      </c>
      <c r="B23" s="125" t="str">
        <f>'Tiên lượng'!C14</f>
        <v>DC.02003</v>
      </c>
      <c r="C23" s="125" t="str">
        <f>'Tiên lượng'!D14</f>
        <v>Thí nghiệm cơ lý hóa của đất trong phòng thí nghiệm, chỉ tiêu giới hạn dẻo, giới hạn chảy</v>
      </c>
      <c r="D23" s="561" t="str">
        <f>'Tiên lượng'!E14</f>
        <v>1 chỉ tiêu</v>
      </c>
      <c r="E23" s="360">
        <f>'Tiên lượng'!M14</f>
        <v>12</v>
      </c>
      <c r="F23" s="360"/>
      <c r="G23" s="360"/>
      <c r="H23" s="360"/>
      <c r="I23" s="592"/>
      <c r="J23" s="592">
        <f>ROUND('Chiết tính'!J137,0)</f>
        <v>168362</v>
      </c>
      <c r="K23" s="592"/>
      <c r="L23" s="592">
        <f t="shared" si="0"/>
        <v>2020344</v>
      </c>
      <c r="M23" s="592"/>
      <c r="N23" s="592">
        <f t="shared" si="1"/>
        <v>0</v>
      </c>
      <c r="O23" s="592">
        <f t="shared" si="2"/>
        <v>0</v>
      </c>
      <c r="P23" s="125">
        <f t="shared" si="3"/>
        <v>0</v>
      </c>
      <c r="Q23" s="125"/>
    </row>
    <row r="24" spans="1:18" ht="14.1" customHeight="1" x14ac:dyDescent="0.25">
      <c r="A24" s="561">
        <v>6</v>
      </c>
      <c r="B24" s="125" t="str">
        <f>'Tiên lượng'!C15</f>
        <v>DC.02004</v>
      </c>
      <c r="C24" s="125" t="str">
        <f>'Tiên lượng'!D15</f>
        <v>Thí nghiệm cơ lý hóa của đất trong phòng thí nghiệm, thành phẩn hạt</v>
      </c>
      <c r="D24" s="561" t="str">
        <f>'Tiên lượng'!E15</f>
        <v>1 chỉ tiêu</v>
      </c>
      <c r="E24" s="360">
        <f>'Tiên lượng'!M15</f>
        <v>12</v>
      </c>
      <c r="F24" s="360"/>
      <c r="G24" s="360"/>
      <c r="H24" s="360"/>
      <c r="I24" s="592"/>
      <c r="J24" s="592">
        <f>ROUND('Chiết tính'!J165,0)</f>
        <v>251586</v>
      </c>
      <c r="K24" s="592"/>
      <c r="L24" s="592">
        <f t="shared" si="0"/>
        <v>3019032</v>
      </c>
      <c r="M24" s="592"/>
      <c r="N24" s="592">
        <f t="shared" si="1"/>
        <v>0</v>
      </c>
      <c r="O24" s="592">
        <f t="shared" si="2"/>
        <v>0</v>
      </c>
      <c r="P24" s="125">
        <f t="shared" si="3"/>
        <v>0</v>
      </c>
      <c r="Q24" s="125"/>
    </row>
    <row r="25" spans="1:18" ht="14.1" customHeight="1" x14ac:dyDescent="0.25">
      <c r="A25" s="561">
        <v>7</v>
      </c>
      <c r="B25" s="125" t="str">
        <f>'Tiên lượng'!C17</f>
        <v>DC.02006</v>
      </c>
      <c r="C25" s="125" t="str">
        <f>'Tiên lượng'!D17</f>
        <v>Thí nghiệm cơ lý hóa của đất trong phòng thí nghiệm, sức chống cắt trên máy cắt phẳng</v>
      </c>
      <c r="D25" s="561" t="str">
        <f>'Tiên lượng'!E17</f>
        <v>1 chỉ tiêu</v>
      </c>
      <c r="E25" s="360">
        <f>'Tiên lượng'!M17</f>
        <v>8</v>
      </c>
      <c r="F25" s="360"/>
      <c r="G25" s="360"/>
      <c r="H25" s="360"/>
      <c r="I25" s="592"/>
      <c r="J25" s="592">
        <f>ROUND('Chiết tính'!J189,0)</f>
        <v>519045</v>
      </c>
      <c r="K25" s="592"/>
      <c r="L25" s="592">
        <f t="shared" si="0"/>
        <v>4152360</v>
      </c>
      <c r="M25" s="592"/>
      <c r="N25" s="592">
        <f t="shared" si="1"/>
        <v>0</v>
      </c>
      <c r="O25" s="592">
        <f t="shared" si="2"/>
        <v>0</v>
      </c>
      <c r="P25" s="125">
        <f t="shared" si="3"/>
        <v>0</v>
      </c>
      <c r="Q25" s="125"/>
    </row>
    <row r="26" spans="1:18" ht="14.1" customHeight="1" x14ac:dyDescent="0.25">
      <c r="A26" s="561">
        <v>8</v>
      </c>
      <c r="B26" s="125" t="str">
        <f>'Tiên lượng'!C19</f>
        <v>DC.02007</v>
      </c>
      <c r="C26" s="125" t="str">
        <f>'Tiên lượng'!D19</f>
        <v>Thí nghiệm cơ lý hóa của đất trong phòng thí nghiệm, tính nén lún trong điều kiện không nở hông</v>
      </c>
      <c r="D26" s="561" t="str">
        <f>'Tiên lượng'!E19</f>
        <v>1 chỉ tiêu</v>
      </c>
      <c r="E26" s="360">
        <f>'Tiên lượng'!M19</f>
        <v>8</v>
      </c>
      <c r="F26" s="360"/>
      <c r="G26" s="360"/>
      <c r="H26" s="360"/>
      <c r="I26" s="592"/>
      <c r="J26" s="592">
        <f>ROUND('Chiết tính'!J213,0)</f>
        <v>523282</v>
      </c>
      <c r="K26" s="592"/>
      <c r="L26" s="592">
        <f t="shared" si="0"/>
        <v>4186256</v>
      </c>
      <c r="M26" s="592"/>
      <c r="N26" s="592">
        <f t="shared" si="1"/>
        <v>0</v>
      </c>
      <c r="O26" s="592">
        <f t="shared" si="2"/>
        <v>0</v>
      </c>
      <c r="P26" s="125">
        <f t="shared" si="3"/>
        <v>0</v>
      </c>
      <c r="Q26" s="125"/>
    </row>
    <row r="27" spans="1:18" ht="14.45" customHeight="1" x14ac:dyDescent="0.25">
      <c r="A27" s="561">
        <v>9</v>
      </c>
      <c r="B27" s="125" t="str">
        <f>'Tiên lượng'!C21</f>
        <v>DC.02009</v>
      </c>
      <c r="C27" s="125" t="str">
        <f>'Tiên lượng'!D21</f>
        <v>Thí nghiệm cơ lý hóa của đất trong phòng thí nghiệm, khối thể tích (dung trọng)</v>
      </c>
      <c r="D27" s="561" t="str">
        <f>'Tiên lượng'!E21</f>
        <v>1 chỉ tiêu</v>
      </c>
      <c r="E27" s="360">
        <f>'Tiên lượng'!M21</f>
        <v>12</v>
      </c>
      <c r="F27" s="360"/>
      <c r="G27" s="360"/>
      <c r="H27" s="360"/>
      <c r="I27" s="592"/>
      <c r="J27" s="592">
        <f>ROUND('Chiết tính'!J237,0)</f>
        <v>520574</v>
      </c>
      <c r="K27" s="592"/>
      <c r="L27" s="592">
        <f t="shared" si="0"/>
        <v>6246888</v>
      </c>
      <c r="M27" s="592"/>
      <c r="N27" s="592">
        <f t="shared" si="1"/>
        <v>0</v>
      </c>
      <c r="O27" s="592">
        <f t="shared" si="2"/>
        <v>0</v>
      </c>
      <c r="P27" s="125">
        <f t="shared" si="3"/>
        <v>0</v>
      </c>
      <c r="Q27" s="125"/>
    </row>
    <row r="28" spans="1:18" ht="14.45" customHeight="1" x14ac:dyDescent="0.25">
      <c r="A28" s="408"/>
      <c r="B28" s="620" t="s">
        <v>628</v>
      </c>
      <c r="C28" s="620" t="s">
        <v>1051</v>
      </c>
      <c r="D28" s="408"/>
      <c r="E28" s="224"/>
      <c r="F28" s="224"/>
      <c r="G28" s="224"/>
      <c r="H28" s="224"/>
      <c r="I28" s="446"/>
      <c r="J28" s="446"/>
      <c r="K28" s="446"/>
      <c r="L28" s="446">
        <f t="shared" ref="L28:P28" si="4">SUM(L19:L27)</f>
        <v>70374900</v>
      </c>
      <c r="M28" s="446">
        <f t="shared" si="4"/>
        <v>0</v>
      </c>
      <c r="N28" s="446">
        <f t="shared" si="4"/>
        <v>0</v>
      </c>
      <c r="O28" s="446">
        <f t="shared" si="4"/>
        <v>0</v>
      </c>
      <c r="P28" s="620">
        <f t="shared" si="4"/>
        <v>0</v>
      </c>
      <c r="Q28" s="620"/>
    </row>
    <row r="29" spans="1:18" ht="14.45" customHeight="1" x14ac:dyDescent="0.25">
      <c r="A29" s="346" t="s">
        <v>259</v>
      </c>
      <c r="B29" s="154"/>
      <c r="C29" s="154"/>
      <c r="D29" s="154"/>
      <c r="E29" s="154"/>
      <c r="F29" s="154"/>
      <c r="G29" s="154"/>
      <c r="H29" s="154"/>
      <c r="I29" s="154"/>
      <c r="J29" s="154"/>
      <c r="K29" s="154"/>
      <c r="L29" s="154"/>
      <c r="M29" s="154"/>
      <c r="N29" s="154"/>
      <c r="O29" s="154"/>
      <c r="P29" s="154"/>
      <c r="Q29" s="154"/>
      <c r="R29" s="398"/>
    </row>
    <row r="30" spans="1:18" ht="14.45" customHeight="1" x14ac:dyDescent="0.25">
      <c r="A30" s="346" t="s">
        <v>1038</v>
      </c>
      <c r="B30" s="154"/>
      <c r="C30" s="154"/>
      <c r="D30" s="154"/>
      <c r="E30" s="154"/>
      <c r="F30" s="154"/>
      <c r="G30" s="154"/>
      <c r="H30" s="154"/>
      <c r="I30" s="154"/>
      <c r="J30" s="154"/>
      <c r="K30" s="154"/>
      <c r="L30" s="154"/>
      <c r="M30" s="154"/>
      <c r="N30" s="154"/>
      <c r="O30" s="154"/>
      <c r="P30" s="154"/>
      <c r="Q30" s="154"/>
      <c r="R30" s="398"/>
    </row>
    <row r="31" spans="1:18" ht="14.45" customHeight="1" x14ac:dyDescent="0.25">
      <c r="A31" s="346" t="s">
        <v>318</v>
      </c>
      <c r="B31" s="154"/>
      <c r="C31" s="154"/>
      <c r="D31" s="154"/>
      <c r="E31" s="154"/>
      <c r="F31" s="154"/>
      <c r="G31" s="154"/>
      <c r="H31" s="154"/>
      <c r="I31" s="154"/>
      <c r="J31" s="154"/>
      <c r="K31" s="154"/>
      <c r="L31" s="154"/>
      <c r="M31" s="154"/>
      <c r="N31" s="154"/>
      <c r="O31" s="154"/>
      <c r="P31" s="154"/>
      <c r="Q31" s="154"/>
      <c r="R31" s="398"/>
    </row>
    <row r="32" spans="1:18" ht="14.45" customHeight="1" x14ac:dyDescent="0.25">
      <c r="A32" s="346" t="s">
        <v>419</v>
      </c>
      <c r="B32" s="154"/>
      <c r="C32" s="154"/>
      <c r="D32" s="154"/>
      <c r="E32" s="154"/>
      <c r="F32" s="154"/>
      <c r="G32" s="154"/>
      <c r="H32" s="154"/>
      <c r="I32" s="154"/>
      <c r="J32" s="154"/>
      <c r="K32" s="154"/>
      <c r="L32" s="154"/>
      <c r="M32" s="154"/>
      <c r="N32" s="154"/>
      <c r="O32" s="154"/>
      <c r="P32" s="154"/>
      <c r="Q32" s="154"/>
      <c r="R32" s="398"/>
    </row>
    <row r="33" spans="1:18" ht="14.45" customHeight="1" x14ac:dyDescent="0.25">
      <c r="A33" s="346" t="s">
        <v>605</v>
      </c>
      <c r="B33" s="154"/>
      <c r="C33" s="154"/>
      <c r="D33" s="154"/>
      <c r="E33" s="154"/>
      <c r="F33" s="154"/>
      <c r="G33" s="154"/>
      <c r="H33" s="154"/>
      <c r="I33" s="154"/>
      <c r="J33" s="154"/>
      <c r="K33" s="154"/>
      <c r="L33" s="154"/>
      <c r="M33" s="154"/>
      <c r="N33" s="154"/>
      <c r="O33" s="154"/>
      <c r="P33" s="154"/>
      <c r="Q33" s="154"/>
      <c r="R33" s="398"/>
    </row>
    <row r="34" spans="1:18" ht="14.45" customHeight="1" x14ac:dyDescent="0.25">
      <c r="A34" s="346" t="s">
        <v>442</v>
      </c>
      <c r="B34" s="154"/>
      <c r="C34" s="154"/>
      <c r="D34" s="154"/>
      <c r="E34" s="154"/>
      <c r="F34" s="154"/>
      <c r="G34" s="154"/>
      <c r="H34" s="154"/>
      <c r="I34" s="154"/>
      <c r="J34" s="154"/>
      <c r="K34" s="154"/>
      <c r="L34" s="154"/>
      <c r="M34" s="154"/>
      <c r="N34" s="154"/>
      <c r="O34" s="154"/>
      <c r="P34" s="154"/>
      <c r="Q34" s="154"/>
      <c r="R34" s="398"/>
    </row>
    <row r="35" spans="1:18" ht="14.45" customHeight="1" x14ac:dyDescent="0.25">
      <c r="A35" s="346" t="s">
        <v>220</v>
      </c>
      <c r="B35" s="154"/>
      <c r="C35" s="154"/>
      <c r="D35" s="154"/>
      <c r="E35" s="154"/>
      <c r="F35" s="154"/>
      <c r="G35" s="154"/>
      <c r="H35" s="154"/>
      <c r="I35" s="154"/>
      <c r="J35" s="154"/>
      <c r="K35" s="154"/>
      <c r="L35" s="154"/>
      <c r="M35" s="154"/>
      <c r="N35" s="154"/>
      <c r="O35" s="154"/>
      <c r="P35" s="154"/>
      <c r="Q35" s="154"/>
      <c r="R35" s="398"/>
    </row>
    <row r="36" spans="1:18" ht="14.45" customHeight="1" x14ac:dyDescent="0.25">
      <c r="A36" s="346" t="s">
        <v>933</v>
      </c>
      <c r="B36" s="154"/>
      <c r="C36" s="154"/>
      <c r="D36" s="154"/>
      <c r="E36" s="154"/>
      <c r="F36" s="154"/>
      <c r="G36" s="154"/>
      <c r="H36" s="154"/>
      <c r="I36" s="154"/>
      <c r="J36" s="154"/>
      <c r="K36" s="154"/>
      <c r="L36" s="154"/>
      <c r="M36" s="154"/>
      <c r="N36" s="154"/>
      <c r="O36" s="154"/>
      <c r="P36" s="154"/>
      <c r="Q36" s="154"/>
      <c r="R36" s="398"/>
    </row>
    <row r="37" spans="1:18" ht="14.45" customHeight="1" x14ac:dyDescent="0.25">
      <c r="A37" s="154"/>
      <c r="B37" s="154"/>
      <c r="C37" s="154"/>
      <c r="D37" s="154"/>
      <c r="E37" s="154"/>
      <c r="F37" s="154"/>
      <c r="G37" s="154"/>
      <c r="H37" s="154"/>
      <c r="I37" s="154"/>
      <c r="J37" s="154"/>
      <c r="K37" s="154"/>
      <c r="L37" s="154"/>
      <c r="M37" s="154"/>
      <c r="N37" s="154"/>
      <c r="O37" s="154"/>
      <c r="P37" s="154"/>
      <c r="Q37" s="154"/>
      <c r="R37" s="398"/>
    </row>
    <row r="38" spans="1:18" ht="14.45" customHeight="1" x14ac:dyDescent="0.25">
      <c r="A38" s="154"/>
      <c r="B38" s="154"/>
      <c r="C38" s="154"/>
      <c r="D38" s="154"/>
      <c r="E38" s="154"/>
      <c r="F38" s="154"/>
      <c r="G38" s="154"/>
      <c r="H38" s="154"/>
      <c r="I38" s="154"/>
      <c r="J38" s="154"/>
      <c r="K38" s="154"/>
      <c r="L38" s="823"/>
      <c r="M38" s="823"/>
      <c r="N38" s="814"/>
      <c r="O38" s="814"/>
      <c r="P38" s="814"/>
      <c r="Q38" s="814"/>
      <c r="R38" s="398"/>
    </row>
    <row r="39" spans="1:18" ht="17.649999999999999" customHeight="1" x14ac:dyDescent="0.3">
      <c r="A39" s="819" t="s">
        <v>1025</v>
      </c>
      <c r="B39" s="814"/>
      <c r="C39" s="814"/>
      <c r="D39" s="820"/>
      <c r="E39" s="814"/>
      <c r="F39" s="814"/>
      <c r="G39" s="814"/>
      <c r="H39" s="814"/>
      <c r="I39" s="814"/>
      <c r="J39" s="814"/>
      <c r="K39" s="414"/>
      <c r="L39" s="819" t="s">
        <v>51</v>
      </c>
      <c r="M39" s="819"/>
      <c r="N39" s="814"/>
      <c r="O39" s="814"/>
      <c r="P39" s="814"/>
      <c r="Q39" s="814"/>
      <c r="R39" s="398"/>
    </row>
    <row r="40" spans="1:18" ht="15.4" customHeight="1" x14ac:dyDescent="0.25">
      <c r="A40" s="813" t="s">
        <v>595</v>
      </c>
      <c r="B40" s="814"/>
      <c r="C40" s="814"/>
      <c r="D40" s="815"/>
      <c r="E40" s="814"/>
      <c r="F40" s="814"/>
      <c r="G40" s="814"/>
      <c r="H40" s="814"/>
      <c r="I40" s="814"/>
      <c r="J40" s="814"/>
      <c r="K40" s="329"/>
      <c r="L40" s="813" t="s">
        <v>595</v>
      </c>
      <c r="M40" s="813"/>
      <c r="N40" s="814"/>
      <c r="O40" s="814"/>
      <c r="P40" s="814"/>
      <c r="Q40" s="814"/>
      <c r="R40" s="398"/>
    </row>
  </sheetData>
  <mergeCells count="25">
    <mergeCell ref="P1:Q1"/>
    <mergeCell ref="A4:Q4"/>
    <mergeCell ref="E15:F15"/>
    <mergeCell ref="L15:M15"/>
    <mergeCell ref="L38:Q38"/>
    <mergeCell ref="A2:Q2"/>
    <mergeCell ref="A3:Q3"/>
    <mergeCell ref="L14:P14"/>
    <mergeCell ref="Q14:Q16"/>
    <mergeCell ref="A40:C40"/>
    <mergeCell ref="D40:J40"/>
    <mergeCell ref="L40:Q40"/>
    <mergeCell ref="G15:H15"/>
    <mergeCell ref="J15:J16"/>
    <mergeCell ref="K15:K16"/>
    <mergeCell ref="N15:P15"/>
    <mergeCell ref="A14:A16"/>
    <mergeCell ref="B14:B16"/>
    <mergeCell ref="C14:C16"/>
    <mergeCell ref="A39:C39"/>
    <mergeCell ref="D39:J39"/>
    <mergeCell ref="L39:Q39"/>
    <mergeCell ref="D14:D16"/>
    <mergeCell ref="E14:I14"/>
    <mergeCell ref="J14:K1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showZeros="0" workbookViewId="0"/>
  </sheetViews>
  <sheetFormatPr defaultRowHeight="15" x14ac:dyDescent="0.25"/>
  <cols>
    <col min="1" max="1" width="5.85546875" customWidth="1"/>
    <col min="2" max="2" width="11.85546875" customWidth="1"/>
    <col min="3" max="3" width="60.85546875" customWidth="1"/>
    <col min="4" max="4" width="7.85546875" customWidth="1"/>
    <col min="5" max="8" width="9.85546875" customWidth="1"/>
    <col min="9" max="10" width="11.85546875" customWidth="1"/>
    <col min="11" max="14" width="13.85546875" customWidth="1"/>
    <col min="15" max="15" width="11.85546875" customWidth="1"/>
  </cols>
  <sheetData>
    <row r="1" spans="1:15" ht="17.649999999999999" customHeight="1" x14ac:dyDescent="0.3">
      <c r="A1" s="539"/>
      <c r="B1" s="539"/>
      <c r="C1" s="539"/>
      <c r="D1" s="539"/>
      <c r="E1" s="539"/>
      <c r="F1" s="539"/>
      <c r="G1" s="539"/>
      <c r="H1" s="539"/>
      <c r="I1" s="539"/>
      <c r="J1" s="539"/>
      <c r="K1" s="539"/>
      <c r="L1" s="539"/>
      <c r="M1" s="539"/>
      <c r="N1" s="539"/>
      <c r="O1" s="594" t="s">
        <v>230</v>
      </c>
    </row>
    <row r="2" spans="1:15" ht="17.649999999999999" customHeight="1" x14ac:dyDescent="0.3">
      <c r="A2" s="819" t="s">
        <v>21</v>
      </c>
      <c r="B2" s="824"/>
      <c r="C2" s="824"/>
      <c r="D2" s="824"/>
      <c r="E2" s="824"/>
      <c r="F2" s="824"/>
      <c r="G2" s="824"/>
      <c r="H2" s="824"/>
      <c r="I2" s="824"/>
      <c r="J2" s="824"/>
      <c r="K2" s="824"/>
      <c r="L2" s="824"/>
      <c r="M2" s="824"/>
      <c r="N2" s="824"/>
      <c r="O2" s="824"/>
    </row>
    <row r="3" spans="1:15" ht="15.4" customHeight="1" x14ac:dyDescent="0.25">
      <c r="A3" s="813" t="s">
        <v>1045</v>
      </c>
      <c r="B3" s="824"/>
      <c r="C3" s="824"/>
      <c r="D3" s="824"/>
      <c r="E3" s="824"/>
      <c r="F3" s="824"/>
      <c r="G3" s="824"/>
      <c r="H3" s="824"/>
      <c r="I3" s="824"/>
      <c r="J3" s="824"/>
      <c r="K3" s="824"/>
      <c r="L3" s="824"/>
      <c r="M3" s="824"/>
      <c r="N3" s="824"/>
      <c r="O3" s="824"/>
    </row>
    <row r="4" spans="1:15" ht="15" customHeight="1" x14ac:dyDescent="0.25">
      <c r="A4" s="346" t="s">
        <v>389</v>
      </c>
      <c r="B4" s="154"/>
      <c r="C4" s="154"/>
      <c r="D4" s="154"/>
      <c r="E4" s="154"/>
      <c r="F4" s="154"/>
      <c r="G4" s="154"/>
      <c r="H4" s="154"/>
      <c r="I4" s="154"/>
      <c r="J4" s="154"/>
      <c r="K4" s="154"/>
      <c r="L4" s="154"/>
      <c r="M4" s="154"/>
      <c r="N4" s="154"/>
      <c r="O4" s="154"/>
    </row>
    <row r="5" spans="1:15" ht="15" customHeight="1" x14ac:dyDescent="0.25">
      <c r="A5" s="346" t="s">
        <v>84</v>
      </c>
      <c r="B5" s="154"/>
      <c r="C5" s="154"/>
      <c r="D5" s="154"/>
      <c r="E5" s="154"/>
      <c r="F5" s="154"/>
      <c r="G5" s="154"/>
      <c r="H5" s="154"/>
      <c r="I5" s="154"/>
      <c r="J5" s="154"/>
      <c r="K5" s="154"/>
      <c r="L5" s="154"/>
      <c r="M5" s="154"/>
      <c r="N5" s="154"/>
      <c r="O5" s="154"/>
    </row>
    <row r="6" spans="1:15" ht="15" customHeight="1" x14ac:dyDescent="0.25">
      <c r="A6" s="346" t="s">
        <v>237</v>
      </c>
      <c r="B6" s="154"/>
      <c r="C6" s="154"/>
      <c r="D6" s="346" t="s">
        <v>27</v>
      </c>
      <c r="E6" s="154"/>
      <c r="F6" s="154"/>
      <c r="G6" s="154"/>
      <c r="H6" s="154"/>
      <c r="I6" s="154"/>
      <c r="J6" s="154"/>
      <c r="K6" s="154"/>
      <c r="L6" s="154"/>
      <c r="M6" s="154"/>
      <c r="N6" s="154"/>
      <c r="O6" s="154"/>
    </row>
    <row r="7" spans="1:15" ht="15" customHeight="1" x14ac:dyDescent="0.25">
      <c r="A7" s="346" t="s">
        <v>217</v>
      </c>
      <c r="B7" s="154"/>
      <c r="C7" s="154"/>
      <c r="D7" s="154"/>
      <c r="E7" s="154"/>
      <c r="F7" s="154"/>
      <c r="G7" s="154"/>
      <c r="H7" s="154"/>
      <c r="I7" s="154"/>
      <c r="J7" s="154"/>
      <c r="K7" s="154"/>
      <c r="L7" s="154"/>
      <c r="M7" s="154"/>
      <c r="N7" s="154"/>
      <c r="O7" s="154"/>
    </row>
    <row r="8" spans="1:15" ht="15" customHeight="1" x14ac:dyDescent="0.25">
      <c r="A8" s="346" t="s">
        <v>673</v>
      </c>
      <c r="B8" s="154"/>
      <c r="C8" s="154"/>
      <c r="D8" s="154"/>
      <c r="E8" s="154"/>
      <c r="F8" s="154"/>
      <c r="G8" s="154"/>
      <c r="H8" s="154"/>
      <c r="I8" s="154"/>
      <c r="J8" s="154"/>
      <c r="K8" s="154"/>
      <c r="L8" s="154"/>
      <c r="M8" s="154"/>
      <c r="N8" s="154"/>
      <c r="O8" s="154"/>
    </row>
    <row r="9" spans="1:15" ht="15" customHeight="1" x14ac:dyDescent="0.25">
      <c r="A9" s="346" t="s">
        <v>461</v>
      </c>
      <c r="B9" s="154"/>
      <c r="C9" s="154"/>
      <c r="D9" s="154"/>
      <c r="E9" s="154"/>
      <c r="F9" s="154"/>
      <c r="G9" s="154"/>
      <c r="H9" s="154"/>
      <c r="I9" s="154"/>
      <c r="J9" s="154"/>
      <c r="K9" s="154"/>
      <c r="L9" s="154"/>
      <c r="M9" s="154"/>
      <c r="N9" s="154"/>
      <c r="O9" s="154"/>
    </row>
    <row r="10" spans="1:15" ht="15" customHeight="1" x14ac:dyDescent="0.25">
      <c r="A10" s="346" t="s">
        <v>346</v>
      </c>
      <c r="B10" s="154"/>
      <c r="C10" s="154"/>
      <c r="D10" s="154"/>
      <c r="E10" s="154"/>
      <c r="F10" s="154"/>
      <c r="G10" s="154"/>
      <c r="H10" s="154"/>
      <c r="I10" s="154"/>
      <c r="J10" s="154"/>
      <c r="K10" s="154"/>
      <c r="L10" s="154"/>
      <c r="M10" s="154"/>
      <c r="N10" s="154"/>
      <c r="O10" s="154"/>
    </row>
    <row r="11" spans="1:15" ht="15" customHeight="1" x14ac:dyDescent="0.25">
      <c r="A11" s="346" t="s">
        <v>1089</v>
      </c>
      <c r="B11" s="154"/>
      <c r="C11" s="154"/>
      <c r="D11" s="154"/>
      <c r="E11" s="154"/>
      <c r="F11" s="154"/>
      <c r="G11" s="154"/>
      <c r="H11" s="154"/>
      <c r="I11" s="154"/>
      <c r="J11" s="154"/>
      <c r="K11" s="154"/>
      <c r="L11" s="154"/>
      <c r="M11" s="154"/>
      <c r="N11" s="154"/>
      <c r="O11" s="154"/>
    </row>
    <row r="12" spans="1:15" ht="15" customHeight="1" x14ac:dyDescent="0.3">
      <c r="A12" s="154"/>
      <c r="B12" s="154"/>
      <c r="C12" s="154"/>
      <c r="D12" s="154"/>
      <c r="E12" s="154"/>
      <c r="F12" s="154"/>
      <c r="G12" s="154"/>
      <c r="H12" s="154"/>
      <c r="I12" s="154"/>
      <c r="J12" s="154"/>
      <c r="K12" s="154"/>
      <c r="L12" s="154"/>
      <c r="M12" s="154"/>
      <c r="N12" s="154"/>
      <c r="O12" s="154"/>
    </row>
    <row r="13" spans="1:15" ht="14.25" customHeight="1" x14ac:dyDescent="0.25">
      <c r="A13" s="825" t="s">
        <v>441</v>
      </c>
      <c r="B13" s="828" t="s">
        <v>72</v>
      </c>
      <c r="C13" s="825" t="s">
        <v>1005</v>
      </c>
      <c r="D13" s="825" t="s">
        <v>1006</v>
      </c>
      <c r="E13" s="829" t="s">
        <v>1090</v>
      </c>
      <c r="F13" s="830"/>
      <c r="G13" s="830"/>
      <c r="H13" s="831"/>
      <c r="I13" s="829" t="s">
        <v>525</v>
      </c>
      <c r="J13" s="831"/>
      <c r="K13" s="829" t="s">
        <v>721</v>
      </c>
      <c r="L13" s="830"/>
      <c r="M13" s="830"/>
      <c r="N13" s="831"/>
      <c r="O13" s="825" t="s">
        <v>625</v>
      </c>
    </row>
    <row r="14" spans="1:15" ht="16.5" customHeight="1" x14ac:dyDescent="0.25">
      <c r="A14" s="826"/>
      <c r="B14" s="826"/>
      <c r="C14" s="826"/>
      <c r="D14" s="826"/>
      <c r="E14" s="825" t="s">
        <v>511</v>
      </c>
      <c r="F14" s="829" t="s">
        <v>562</v>
      </c>
      <c r="G14" s="831"/>
      <c r="H14" s="326"/>
      <c r="I14" s="825" t="s">
        <v>525</v>
      </c>
      <c r="J14" s="825" t="s">
        <v>411</v>
      </c>
      <c r="K14" s="825" t="s">
        <v>511</v>
      </c>
      <c r="L14" s="829" t="s">
        <v>562</v>
      </c>
      <c r="M14" s="830"/>
      <c r="N14" s="831"/>
      <c r="O14" s="826"/>
    </row>
    <row r="15" spans="1:15" ht="41.65" customHeight="1" x14ac:dyDescent="0.25">
      <c r="A15" s="827"/>
      <c r="B15" s="827"/>
      <c r="C15" s="827"/>
      <c r="D15" s="827"/>
      <c r="E15" s="827"/>
      <c r="F15" s="528" t="s">
        <v>640</v>
      </c>
      <c r="G15" s="528" t="s">
        <v>1010</v>
      </c>
      <c r="H15" s="528" t="s">
        <v>870</v>
      </c>
      <c r="I15" s="827"/>
      <c r="J15" s="827"/>
      <c r="K15" s="827"/>
      <c r="L15" s="528" t="s">
        <v>640</v>
      </c>
      <c r="M15" s="528" t="s">
        <v>1010</v>
      </c>
      <c r="N15" s="528" t="s">
        <v>870</v>
      </c>
      <c r="O15" s="827"/>
    </row>
    <row r="16" spans="1:15" ht="15" customHeight="1" x14ac:dyDescent="0.3">
      <c r="A16" s="517"/>
      <c r="B16" s="282"/>
      <c r="C16" s="560"/>
      <c r="D16" s="517"/>
      <c r="E16" s="91"/>
      <c r="F16" s="91"/>
      <c r="G16" s="91"/>
      <c r="H16" s="91"/>
      <c r="I16" s="285"/>
      <c r="J16" s="285"/>
      <c r="K16" s="285"/>
      <c r="L16" s="285"/>
      <c r="M16" s="285"/>
      <c r="N16" s="285"/>
      <c r="O16" s="91"/>
    </row>
    <row r="17" spans="1:16" ht="15" customHeight="1" x14ac:dyDescent="0.25">
      <c r="A17" s="7">
        <v>0</v>
      </c>
      <c r="B17" s="202" t="s">
        <v>100</v>
      </c>
      <c r="C17" s="202" t="s">
        <v>28</v>
      </c>
      <c r="D17" s="7"/>
      <c r="E17" s="224"/>
      <c r="F17" s="224"/>
      <c r="G17" s="224"/>
      <c r="H17" s="224"/>
      <c r="I17" s="446"/>
      <c r="J17" s="446"/>
      <c r="K17" s="446"/>
      <c r="L17" s="446"/>
      <c r="M17" s="446"/>
      <c r="N17" s="446"/>
      <c r="O17" s="202"/>
      <c r="P17" s="179"/>
    </row>
    <row r="18" spans="1:16" ht="15" customHeight="1" x14ac:dyDescent="0.3">
      <c r="A18" s="131">
        <v>1</v>
      </c>
      <c r="B18" s="332" t="str">
        <f>'Tiên lượng'!C7</f>
        <v>CC.11110</v>
      </c>
      <c r="C18" s="332" t="str">
        <f>'Tiên lượng'!D7</f>
        <v>Công tác khoan thủ công trên cạn, độ sâu khoan từ 0 đến 30m, cấp đất đá  I-III</v>
      </c>
      <c r="D18" s="131" t="str">
        <f>'Tiên lượng'!E7</f>
        <v>1m khoan</v>
      </c>
      <c r="E18" s="360">
        <f>'Tiên lượng'!M7</f>
        <v>32</v>
      </c>
      <c r="F18" s="360"/>
      <c r="G18" s="360"/>
      <c r="H18" s="360"/>
      <c r="I18" s="592">
        <f>ROUND('Chiết tính'!J36,0)</f>
        <v>1225285</v>
      </c>
      <c r="J18" s="592"/>
      <c r="K18" s="592">
        <f t="shared" ref="K18:K26" si="0">E18*I18</f>
        <v>39209120</v>
      </c>
      <c r="L18" s="592">
        <f t="shared" ref="L18:L26" si="1">F18*I18</f>
        <v>0</v>
      </c>
      <c r="M18" s="592">
        <f t="shared" ref="M18:M26" si="2">G18*I18</f>
        <v>0</v>
      </c>
      <c r="N18" s="592">
        <f t="shared" ref="N18:N26" si="3">H18*I18</f>
        <v>0</v>
      </c>
      <c r="O18" s="332"/>
      <c r="P18" s="179"/>
    </row>
    <row r="19" spans="1:16" ht="15" customHeight="1" x14ac:dyDescent="0.3">
      <c r="A19" s="131">
        <v>2</v>
      </c>
      <c r="B19" s="332" t="str">
        <f>'Tiên lượng'!C9</f>
        <v>CE.11410</v>
      </c>
      <c r="C19" s="332" t="str">
        <f>'Tiên lượng'!D9</f>
        <v>Công tác thí nghiệm tại hiện trường, thí nghiệm xuyên tiêu chuẩn SPT, cấp đất đá I-III</v>
      </c>
      <c r="D19" s="131" t="str">
        <f>'Tiên lượng'!E9</f>
        <v xml:space="preserve"> 1 lần thí nghiệm</v>
      </c>
      <c r="E19" s="360">
        <f>'Tiên lượng'!M9</f>
        <v>12</v>
      </c>
      <c r="F19" s="360"/>
      <c r="G19" s="360"/>
      <c r="H19" s="360"/>
      <c r="I19" s="592">
        <f>ROUND('Chiết tính'!J60,0)</f>
        <v>453588</v>
      </c>
      <c r="J19" s="592"/>
      <c r="K19" s="592">
        <f t="shared" si="0"/>
        <v>5443056</v>
      </c>
      <c r="L19" s="592">
        <f t="shared" si="1"/>
        <v>0</v>
      </c>
      <c r="M19" s="592">
        <f t="shared" si="2"/>
        <v>0</v>
      </c>
      <c r="N19" s="592">
        <f t="shared" si="3"/>
        <v>0</v>
      </c>
      <c r="O19" s="332"/>
      <c r="P19" s="179"/>
    </row>
    <row r="20" spans="1:16" ht="15" customHeight="1" x14ac:dyDescent="0.3">
      <c r="A20" s="561">
        <v>3</v>
      </c>
      <c r="B20" s="125" t="str">
        <f>'Tiên lượng'!C10</f>
        <v>DC.02001</v>
      </c>
      <c r="C20" s="125" t="str">
        <f>'Tiên lượng'!D10</f>
        <v>Thí nghiệm cơ lý hóa của đất trong phòng thí nghiệm, chỉ tiêu khối lượng riêng</v>
      </c>
      <c r="D20" s="561" t="str">
        <f>'Tiên lượng'!E10</f>
        <v>1 chỉ tiêu</v>
      </c>
      <c r="E20" s="360">
        <f>'Tiên lượng'!M10</f>
        <v>12</v>
      </c>
      <c r="F20" s="360"/>
      <c r="G20" s="360"/>
      <c r="H20" s="360"/>
      <c r="I20" s="592">
        <f>ROUND('Chiết tính'!J86,0)</f>
        <v>442935</v>
      </c>
      <c r="J20" s="592"/>
      <c r="K20" s="592">
        <f t="shared" si="0"/>
        <v>5315220</v>
      </c>
      <c r="L20" s="592">
        <f t="shared" si="1"/>
        <v>0</v>
      </c>
      <c r="M20" s="592">
        <f t="shared" si="2"/>
        <v>0</v>
      </c>
      <c r="N20" s="592">
        <f t="shared" si="3"/>
        <v>0</v>
      </c>
      <c r="O20" s="125"/>
    </row>
    <row r="21" spans="1:16" ht="15" customHeight="1" x14ac:dyDescent="0.3">
      <c r="A21" s="561">
        <v>4</v>
      </c>
      <c r="B21" s="125" t="str">
        <f>'Tiên lượng'!C12</f>
        <v>DC.02002</v>
      </c>
      <c r="C21" s="125" t="str">
        <f>'Tiên lượng'!D12</f>
        <v>Thí nghiệm cơ lý hóa của đất trong phòng thí nghiệm, chỉ tiêu độ ẩm độ hút ẩm</v>
      </c>
      <c r="D21" s="561" t="str">
        <f>'Tiên lượng'!E12</f>
        <v>1 chỉ tiêu</v>
      </c>
      <c r="E21" s="360">
        <f>'Tiên lượng'!M12</f>
        <v>8</v>
      </c>
      <c r="F21" s="360"/>
      <c r="G21" s="360"/>
      <c r="H21" s="360"/>
      <c r="I21" s="592">
        <f>ROUND('Chiết tính'!J111,0)</f>
        <v>97828</v>
      </c>
      <c r="J21" s="592"/>
      <c r="K21" s="592">
        <f t="shared" si="0"/>
        <v>782624</v>
      </c>
      <c r="L21" s="592">
        <f t="shared" si="1"/>
        <v>0</v>
      </c>
      <c r="M21" s="592">
        <f t="shared" si="2"/>
        <v>0</v>
      </c>
      <c r="N21" s="592">
        <f t="shared" si="3"/>
        <v>0</v>
      </c>
      <c r="O21" s="125"/>
    </row>
    <row r="22" spans="1:16" ht="15" customHeight="1" x14ac:dyDescent="0.3">
      <c r="A22" s="561">
        <v>5</v>
      </c>
      <c r="B22" s="125" t="str">
        <f>'Tiên lượng'!C14</f>
        <v>DC.02003</v>
      </c>
      <c r="C22" s="125" t="str">
        <f>'Tiên lượng'!D14</f>
        <v>Thí nghiệm cơ lý hóa của đất trong phòng thí nghiệm, chỉ tiêu giới hạn dẻo, giới hạn chảy</v>
      </c>
      <c r="D22" s="561" t="str">
        <f>'Tiên lượng'!E14</f>
        <v>1 chỉ tiêu</v>
      </c>
      <c r="E22" s="360">
        <f>'Tiên lượng'!M14</f>
        <v>12</v>
      </c>
      <c r="F22" s="360"/>
      <c r="G22" s="360"/>
      <c r="H22" s="360"/>
      <c r="I22" s="592">
        <f>ROUND('Chiết tính'!J137,0)</f>
        <v>168362</v>
      </c>
      <c r="J22" s="592"/>
      <c r="K22" s="592">
        <f t="shared" si="0"/>
        <v>2020344</v>
      </c>
      <c r="L22" s="592">
        <f t="shared" si="1"/>
        <v>0</v>
      </c>
      <c r="M22" s="592">
        <f t="shared" si="2"/>
        <v>0</v>
      </c>
      <c r="N22" s="592">
        <f t="shared" si="3"/>
        <v>0</v>
      </c>
      <c r="O22" s="125"/>
    </row>
    <row r="23" spans="1:16" ht="15" customHeight="1" x14ac:dyDescent="0.3">
      <c r="A23" s="561">
        <v>6</v>
      </c>
      <c r="B23" s="125" t="str">
        <f>'Tiên lượng'!C15</f>
        <v>DC.02004</v>
      </c>
      <c r="C23" s="125" t="str">
        <f>'Tiên lượng'!D15</f>
        <v>Thí nghiệm cơ lý hóa của đất trong phòng thí nghiệm, thành phẩn hạt</v>
      </c>
      <c r="D23" s="561" t="str">
        <f>'Tiên lượng'!E15</f>
        <v>1 chỉ tiêu</v>
      </c>
      <c r="E23" s="360">
        <f>'Tiên lượng'!M15</f>
        <v>12</v>
      </c>
      <c r="F23" s="360"/>
      <c r="G23" s="360"/>
      <c r="H23" s="360"/>
      <c r="I23" s="592">
        <f>ROUND('Chiết tính'!J165,0)</f>
        <v>251586</v>
      </c>
      <c r="J23" s="592"/>
      <c r="K23" s="592">
        <f t="shared" si="0"/>
        <v>3019032</v>
      </c>
      <c r="L23" s="592">
        <f t="shared" si="1"/>
        <v>0</v>
      </c>
      <c r="M23" s="592">
        <f t="shared" si="2"/>
        <v>0</v>
      </c>
      <c r="N23" s="592">
        <f t="shared" si="3"/>
        <v>0</v>
      </c>
      <c r="O23" s="125"/>
    </row>
    <row r="24" spans="1:16" ht="15" customHeight="1" x14ac:dyDescent="0.25">
      <c r="A24" s="561">
        <v>7</v>
      </c>
      <c r="B24" s="125" t="str">
        <f>'Tiên lượng'!C17</f>
        <v>DC.02006</v>
      </c>
      <c r="C24" s="125" t="str">
        <f>'Tiên lượng'!D17</f>
        <v>Thí nghiệm cơ lý hóa của đất trong phòng thí nghiệm, sức chống cắt trên máy cắt phẳng</v>
      </c>
      <c r="D24" s="561" t="str">
        <f>'Tiên lượng'!E17</f>
        <v>1 chỉ tiêu</v>
      </c>
      <c r="E24" s="360">
        <f>'Tiên lượng'!M17</f>
        <v>8</v>
      </c>
      <c r="F24" s="360"/>
      <c r="G24" s="360"/>
      <c r="H24" s="360"/>
      <c r="I24" s="592">
        <f>ROUND('Chiết tính'!J189,0)</f>
        <v>519045</v>
      </c>
      <c r="J24" s="592"/>
      <c r="K24" s="592">
        <f t="shared" si="0"/>
        <v>4152360</v>
      </c>
      <c r="L24" s="592">
        <f t="shared" si="1"/>
        <v>0</v>
      </c>
      <c r="M24" s="592">
        <f t="shared" si="2"/>
        <v>0</v>
      </c>
      <c r="N24" s="592">
        <f t="shared" si="3"/>
        <v>0</v>
      </c>
      <c r="O24" s="125"/>
    </row>
    <row r="25" spans="1:16" ht="15" customHeight="1" x14ac:dyDescent="0.25">
      <c r="A25" s="561">
        <v>8</v>
      </c>
      <c r="B25" s="125" t="str">
        <f>'Tiên lượng'!C19</f>
        <v>DC.02007</v>
      </c>
      <c r="C25" s="125" t="str">
        <f>'Tiên lượng'!D19</f>
        <v>Thí nghiệm cơ lý hóa của đất trong phòng thí nghiệm, tính nén lún trong điều kiện không nở hông</v>
      </c>
      <c r="D25" s="561" t="str">
        <f>'Tiên lượng'!E19</f>
        <v>1 chỉ tiêu</v>
      </c>
      <c r="E25" s="360">
        <f>'Tiên lượng'!M19</f>
        <v>8</v>
      </c>
      <c r="F25" s="360"/>
      <c r="G25" s="360"/>
      <c r="H25" s="360"/>
      <c r="I25" s="592">
        <f>ROUND('Chiết tính'!J213,0)</f>
        <v>523282</v>
      </c>
      <c r="J25" s="592"/>
      <c r="K25" s="592">
        <f t="shared" si="0"/>
        <v>4186256</v>
      </c>
      <c r="L25" s="592">
        <f t="shared" si="1"/>
        <v>0</v>
      </c>
      <c r="M25" s="592">
        <f t="shared" si="2"/>
        <v>0</v>
      </c>
      <c r="N25" s="592">
        <f t="shared" si="3"/>
        <v>0</v>
      </c>
      <c r="O25" s="125"/>
    </row>
    <row r="26" spans="1:16" ht="15" customHeight="1" x14ac:dyDescent="0.25">
      <c r="A26" s="561">
        <v>9</v>
      </c>
      <c r="B26" s="125" t="str">
        <f>'Tiên lượng'!C21</f>
        <v>DC.02009</v>
      </c>
      <c r="C26" s="125" t="str">
        <f>'Tiên lượng'!D21</f>
        <v>Thí nghiệm cơ lý hóa của đất trong phòng thí nghiệm, khối thể tích (dung trọng)</v>
      </c>
      <c r="D26" s="561" t="str">
        <f>'Tiên lượng'!E21</f>
        <v>1 chỉ tiêu</v>
      </c>
      <c r="E26" s="360">
        <f>'Tiên lượng'!M21</f>
        <v>12</v>
      </c>
      <c r="F26" s="360"/>
      <c r="G26" s="360"/>
      <c r="H26" s="360"/>
      <c r="I26" s="592">
        <f>ROUND('Chiết tính'!J237,0)</f>
        <v>520574</v>
      </c>
      <c r="J26" s="592"/>
      <c r="K26" s="592">
        <f t="shared" si="0"/>
        <v>6246888</v>
      </c>
      <c r="L26" s="592">
        <f t="shared" si="1"/>
        <v>0</v>
      </c>
      <c r="M26" s="592">
        <f t="shared" si="2"/>
        <v>0</v>
      </c>
      <c r="N26" s="592">
        <f t="shared" si="3"/>
        <v>0</v>
      </c>
      <c r="O26" s="125"/>
    </row>
    <row r="27" spans="1:16" ht="15" customHeight="1" x14ac:dyDescent="0.25">
      <c r="A27" s="408"/>
      <c r="B27" s="620" t="s">
        <v>628</v>
      </c>
      <c r="C27" s="620" t="s">
        <v>1051</v>
      </c>
      <c r="D27" s="408"/>
      <c r="E27" s="224"/>
      <c r="F27" s="224"/>
      <c r="G27" s="224"/>
      <c r="H27" s="224"/>
      <c r="I27" s="446"/>
      <c r="J27" s="446"/>
      <c r="K27" s="446">
        <f t="shared" ref="K27:N27" si="4">SUM(K18:K26)</f>
        <v>70374900</v>
      </c>
      <c r="L27" s="446">
        <f t="shared" si="4"/>
        <v>0</v>
      </c>
      <c r="M27" s="446">
        <f t="shared" si="4"/>
        <v>0</v>
      </c>
      <c r="N27" s="446">
        <f t="shared" si="4"/>
        <v>0</v>
      </c>
      <c r="O27" s="620"/>
    </row>
    <row r="28" spans="1:16" ht="15" customHeight="1" x14ac:dyDescent="0.25">
      <c r="A28" s="346" t="s">
        <v>259</v>
      </c>
      <c r="B28" s="154"/>
      <c r="C28" s="154"/>
      <c r="D28" s="154"/>
      <c r="E28" s="154"/>
      <c r="F28" s="154"/>
      <c r="G28" s="154"/>
      <c r="H28" s="154"/>
      <c r="I28" s="154"/>
      <c r="J28" s="154"/>
      <c r="K28" s="154"/>
      <c r="L28" s="154"/>
      <c r="M28" s="154"/>
      <c r="N28" s="154"/>
      <c r="O28" s="154"/>
    </row>
    <row r="29" spans="1:16" ht="15" customHeight="1" x14ac:dyDescent="0.25">
      <c r="A29" s="346" t="s">
        <v>1038</v>
      </c>
      <c r="B29" s="154"/>
      <c r="C29" s="154"/>
      <c r="D29" s="154"/>
      <c r="E29" s="154"/>
      <c r="F29" s="154"/>
      <c r="G29" s="154"/>
      <c r="H29" s="154"/>
      <c r="I29" s="154"/>
      <c r="J29" s="154"/>
      <c r="K29" s="154"/>
      <c r="L29" s="154"/>
      <c r="M29" s="154"/>
      <c r="N29" s="154"/>
      <c r="O29" s="154"/>
    </row>
    <row r="30" spans="1:16" ht="15" customHeight="1" x14ac:dyDescent="0.25">
      <c r="A30" s="346" t="s">
        <v>318</v>
      </c>
      <c r="B30" s="154"/>
      <c r="C30" s="154"/>
      <c r="D30" s="154"/>
      <c r="E30" s="154"/>
      <c r="F30" s="154"/>
      <c r="G30" s="154"/>
      <c r="H30" s="154"/>
      <c r="I30" s="154"/>
      <c r="J30" s="154"/>
      <c r="K30" s="154"/>
      <c r="L30" s="154"/>
      <c r="M30" s="154"/>
      <c r="N30" s="154"/>
      <c r="O30" s="154"/>
    </row>
    <row r="31" spans="1:16" ht="15" customHeight="1" x14ac:dyDescent="0.25">
      <c r="A31" s="346" t="s">
        <v>419</v>
      </c>
      <c r="B31" s="154"/>
      <c r="C31" s="154"/>
      <c r="D31" s="154"/>
      <c r="E31" s="154"/>
      <c r="F31" s="154"/>
      <c r="G31" s="154"/>
      <c r="H31" s="154"/>
      <c r="I31" s="154"/>
      <c r="J31" s="154"/>
      <c r="K31" s="154"/>
      <c r="L31" s="154"/>
      <c r="M31" s="154"/>
      <c r="N31" s="154"/>
      <c r="O31" s="154"/>
    </row>
    <row r="32" spans="1:16" ht="15" customHeight="1" x14ac:dyDescent="0.25">
      <c r="A32" s="346" t="s">
        <v>605</v>
      </c>
      <c r="B32" s="154"/>
      <c r="C32" s="154"/>
      <c r="D32" s="154"/>
      <c r="E32" s="154"/>
      <c r="F32" s="154"/>
      <c r="G32" s="154"/>
      <c r="H32" s="154"/>
      <c r="I32" s="154"/>
      <c r="J32" s="154"/>
      <c r="K32" s="154"/>
      <c r="L32" s="154"/>
      <c r="M32" s="154"/>
      <c r="N32" s="154"/>
      <c r="O32" s="154"/>
    </row>
    <row r="33" spans="1:15" ht="15" customHeight="1" x14ac:dyDescent="0.25">
      <c r="A33" s="346" t="s">
        <v>442</v>
      </c>
      <c r="B33" s="154"/>
      <c r="C33" s="154"/>
      <c r="D33" s="154"/>
      <c r="E33" s="154"/>
      <c r="F33" s="154"/>
      <c r="G33" s="154"/>
      <c r="H33" s="154"/>
      <c r="I33" s="154"/>
      <c r="J33" s="154"/>
      <c r="K33" s="154"/>
      <c r="L33" s="154"/>
      <c r="M33" s="154"/>
      <c r="N33" s="154"/>
      <c r="O33" s="154"/>
    </row>
    <row r="34" spans="1:15" ht="15" customHeight="1" x14ac:dyDescent="0.25">
      <c r="A34" s="346" t="s">
        <v>220</v>
      </c>
      <c r="B34" s="154"/>
      <c r="C34" s="154"/>
      <c r="D34" s="154"/>
      <c r="E34" s="154"/>
      <c r="F34" s="154"/>
      <c r="G34" s="154"/>
      <c r="H34" s="154"/>
      <c r="I34" s="154"/>
      <c r="J34" s="154"/>
      <c r="K34" s="154"/>
      <c r="L34" s="154"/>
      <c r="M34" s="154"/>
      <c r="N34" s="154"/>
      <c r="O34" s="154"/>
    </row>
    <row r="35" spans="1:15" ht="15" customHeight="1" x14ac:dyDescent="0.25">
      <c r="A35" s="346" t="s">
        <v>933</v>
      </c>
      <c r="B35" s="154"/>
      <c r="C35" s="154"/>
      <c r="D35" s="154"/>
      <c r="E35" s="154"/>
      <c r="F35" s="154"/>
      <c r="G35" s="154"/>
      <c r="H35" s="154"/>
      <c r="I35" s="154"/>
      <c r="J35" s="154"/>
      <c r="K35" s="154"/>
      <c r="L35" s="154"/>
      <c r="M35" s="154"/>
      <c r="N35" s="154"/>
      <c r="O35" s="154"/>
    </row>
    <row r="36" spans="1:15" ht="15" customHeight="1" x14ac:dyDescent="0.25">
      <c r="A36" s="154"/>
      <c r="B36" s="154"/>
      <c r="C36" s="154"/>
      <c r="D36" s="154"/>
      <c r="E36" s="154"/>
      <c r="F36" s="154"/>
      <c r="G36" s="154"/>
      <c r="H36" s="154"/>
      <c r="I36" s="154"/>
      <c r="J36" s="154"/>
      <c r="K36" s="154"/>
      <c r="L36" s="154"/>
      <c r="M36" s="154"/>
      <c r="N36" s="154"/>
      <c r="O36" s="154"/>
    </row>
    <row r="37" spans="1:15" ht="15" customHeight="1" x14ac:dyDescent="0.25">
      <c r="A37" s="154"/>
      <c r="B37" s="154"/>
      <c r="C37" s="154"/>
      <c r="D37" s="154"/>
      <c r="E37" s="154"/>
      <c r="F37" s="154"/>
      <c r="G37" s="154"/>
      <c r="H37" s="154"/>
      <c r="I37" s="154"/>
      <c r="J37" s="154"/>
      <c r="K37" s="823"/>
      <c r="L37" s="824"/>
      <c r="M37" s="824"/>
      <c r="N37" s="824"/>
      <c r="O37" s="824"/>
    </row>
    <row r="38" spans="1:15" ht="17.649999999999999" customHeight="1" x14ac:dyDescent="0.3">
      <c r="A38" s="819" t="s">
        <v>1025</v>
      </c>
      <c r="B38" s="824"/>
      <c r="C38" s="824"/>
      <c r="D38" s="820"/>
      <c r="E38" s="824"/>
      <c r="F38" s="824"/>
      <c r="G38" s="824"/>
      <c r="H38" s="824"/>
      <c r="I38" s="824"/>
      <c r="J38" s="414"/>
      <c r="K38" s="819" t="s">
        <v>51</v>
      </c>
      <c r="L38" s="824"/>
      <c r="M38" s="824"/>
      <c r="N38" s="824"/>
      <c r="O38" s="824"/>
    </row>
    <row r="39" spans="1:15" ht="15.4" customHeight="1" x14ac:dyDescent="0.25">
      <c r="A39" s="813" t="s">
        <v>595</v>
      </c>
      <c r="B39" s="824"/>
      <c r="C39" s="824"/>
      <c r="D39" s="815"/>
      <c r="E39" s="824"/>
      <c r="F39" s="824"/>
      <c r="G39" s="824"/>
      <c r="H39" s="824"/>
      <c r="I39" s="824"/>
      <c r="J39" s="329"/>
      <c r="K39" s="813" t="s">
        <v>595</v>
      </c>
      <c r="L39" s="824"/>
      <c r="M39" s="824"/>
      <c r="N39" s="824"/>
      <c r="O39" s="824"/>
    </row>
  </sheetData>
  <mergeCells count="23">
    <mergeCell ref="K37:O37"/>
    <mergeCell ref="A38:C38"/>
    <mergeCell ref="D38:I38"/>
    <mergeCell ref="K38:O38"/>
    <mergeCell ref="A39:C39"/>
    <mergeCell ref="D39:I39"/>
    <mergeCell ref="K39:O39"/>
    <mergeCell ref="A2:O2"/>
    <mergeCell ref="A3:O3"/>
    <mergeCell ref="A13:A15"/>
    <mergeCell ref="B13:B15"/>
    <mergeCell ref="C13:C15"/>
    <mergeCell ref="D13:D15"/>
    <mergeCell ref="E13:H13"/>
    <mergeCell ref="I13:J13"/>
    <mergeCell ref="K13:N13"/>
    <mergeCell ref="O13:O15"/>
    <mergeCell ref="E14:E15"/>
    <mergeCell ref="F14:G14"/>
    <mergeCell ref="I14:I15"/>
    <mergeCell ref="J14:J15"/>
    <mergeCell ref="K14:K15"/>
    <mergeCell ref="L14:N1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8.85546875" customWidth="1"/>
    <col min="2" max="2" width="35.85546875" customWidth="1"/>
    <col min="3" max="3" width="18.85546875" customWidth="1"/>
    <col min="4" max="5" width="22.85546875" customWidth="1"/>
    <col min="6" max="6" width="15.85546875" customWidth="1"/>
    <col min="7" max="15" width="9.42578125" customWidth="1"/>
  </cols>
  <sheetData>
    <row r="1" spans="1:15" ht="17.649999999999999" customHeight="1" x14ac:dyDescent="0.3">
      <c r="A1" s="386"/>
      <c r="B1" s="386"/>
      <c r="C1" s="386"/>
      <c r="D1" s="386"/>
      <c r="E1" s="386"/>
      <c r="F1" s="594" t="s">
        <v>1058</v>
      </c>
      <c r="G1" s="236"/>
      <c r="H1" s="236"/>
      <c r="I1" s="236"/>
      <c r="J1" s="236"/>
      <c r="K1" s="236"/>
      <c r="L1" s="236"/>
      <c r="M1" s="236"/>
      <c r="N1" s="236"/>
      <c r="O1" s="236"/>
    </row>
    <row r="2" spans="1:15" ht="17.649999999999999" customHeight="1" x14ac:dyDescent="0.3">
      <c r="A2" s="819" t="s">
        <v>745</v>
      </c>
      <c r="B2" s="824"/>
      <c r="C2" s="824"/>
      <c r="D2" s="824"/>
      <c r="E2" s="824"/>
      <c r="F2" s="824"/>
      <c r="G2" s="236"/>
      <c r="H2" s="236"/>
      <c r="I2" s="236"/>
      <c r="J2" s="236"/>
      <c r="K2" s="236"/>
      <c r="L2" s="236"/>
      <c r="M2" s="236"/>
      <c r="N2" s="236"/>
      <c r="O2" s="236"/>
    </row>
    <row r="3" spans="1:15" ht="17.649999999999999" customHeight="1" x14ac:dyDescent="0.3">
      <c r="A3" s="832" t="s">
        <v>1045</v>
      </c>
      <c r="B3" s="824"/>
      <c r="C3" s="824"/>
      <c r="D3" s="824"/>
      <c r="E3" s="824"/>
      <c r="F3" s="824"/>
      <c r="G3" s="820"/>
      <c r="H3" s="824"/>
      <c r="I3" s="824"/>
      <c r="J3" s="824"/>
      <c r="K3" s="824"/>
      <c r="L3" s="824"/>
      <c r="M3" s="820"/>
      <c r="N3" s="824"/>
      <c r="O3" s="824"/>
    </row>
    <row r="4" spans="1:15" ht="17.649999999999999" customHeight="1" x14ac:dyDescent="0.35">
      <c r="A4" s="559"/>
      <c r="B4" s="559"/>
      <c r="C4" s="559"/>
      <c r="D4" s="559"/>
      <c r="E4" s="559"/>
      <c r="F4" s="559"/>
      <c r="G4" s="414"/>
      <c r="H4" s="414"/>
      <c r="I4" s="414"/>
      <c r="J4" s="414"/>
      <c r="K4" s="414"/>
      <c r="L4" s="414"/>
      <c r="M4" s="414"/>
      <c r="N4" s="414"/>
      <c r="O4" s="414"/>
    </row>
    <row r="5" spans="1:15" ht="17.649999999999999" customHeight="1" x14ac:dyDescent="0.3">
      <c r="A5" s="386"/>
      <c r="B5" s="386"/>
      <c r="C5" s="386"/>
      <c r="D5" s="386"/>
      <c r="E5" s="386"/>
      <c r="F5" s="386"/>
      <c r="G5" s="236"/>
      <c r="H5" s="236"/>
      <c r="I5" s="236"/>
      <c r="J5" s="236"/>
      <c r="K5" s="236"/>
      <c r="L5" s="236"/>
      <c r="M5" s="236"/>
      <c r="N5" s="236"/>
      <c r="O5" s="236"/>
    </row>
    <row r="6" spans="1:15" ht="35.25" customHeight="1" x14ac:dyDescent="0.25">
      <c r="A6" s="825" t="s">
        <v>441</v>
      </c>
      <c r="B6" s="825" t="s">
        <v>370</v>
      </c>
      <c r="C6" s="829" t="s">
        <v>540</v>
      </c>
      <c r="D6" s="831"/>
      <c r="E6" s="825" t="s">
        <v>928</v>
      </c>
      <c r="F6" s="825" t="s">
        <v>625</v>
      </c>
      <c r="G6" s="236"/>
      <c r="H6" s="236"/>
      <c r="I6" s="236"/>
      <c r="J6" s="236"/>
      <c r="K6" s="236"/>
      <c r="L6" s="236"/>
      <c r="M6" s="236"/>
      <c r="N6" s="236"/>
      <c r="O6" s="236"/>
    </row>
    <row r="7" spans="1:15" ht="72" customHeight="1" x14ac:dyDescent="0.25">
      <c r="A7" s="827"/>
      <c r="B7" s="827"/>
      <c r="C7" s="528" t="s">
        <v>447</v>
      </c>
      <c r="D7" s="528" t="s">
        <v>539</v>
      </c>
      <c r="E7" s="827"/>
      <c r="F7" s="827"/>
      <c r="G7" s="236"/>
      <c r="H7" s="236"/>
      <c r="I7" s="236"/>
      <c r="J7" s="236"/>
      <c r="K7" s="236"/>
      <c r="L7" s="236"/>
      <c r="M7" s="236"/>
      <c r="N7" s="236"/>
      <c r="O7" s="236"/>
    </row>
    <row r="8" spans="1:15" ht="15" customHeight="1" x14ac:dyDescent="0.3">
      <c r="A8" s="507" t="s">
        <v>140</v>
      </c>
      <c r="B8" s="507" t="s">
        <v>709</v>
      </c>
      <c r="C8" s="507" t="s">
        <v>172</v>
      </c>
      <c r="D8" s="507" t="s">
        <v>732</v>
      </c>
      <c r="E8" s="507" t="s">
        <v>786</v>
      </c>
      <c r="F8" s="507" t="s">
        <v>263</v>
      </c>
      <c r="G8" s="236"/>
      <c r="H8" s="236"/>
      <c r="I8" s="236"/>
      <c r="J8" s="236"/>
      <c r="K8" s="236"/>
      <c r="L8" s="236"/>
      <c r="M8" s="236"/>
      <c r="N8" s="236"/>
      <c r="O8" s="236"/>
    </row>
    <row r="9" spans="1:15" ht="15" customHeight="1" x14ac:dyDescent="0.25">
      <c r="A9" s="578" t="s">
        <v>722</v>
      </c>
      <c r="B9" s="552" t="s">
        <v>749</v>
      </c>
      <c r="C9" s="350"/>
      <c r="D9" s="350"/>
      <c r="E9" s="350"/>
      <c r="F9" s="350"/>
      <c r="G9" s="236"/>
      <c r="H9" s="236"/>
      <c r="I9" s="236"/>
      <c r="J9" s="236"/>
      <c r="K9" s="236"/>
      <c r="L9" s="236"/>
      <c r="M9" s="236"/>
      <c r="N9" s="236"/>
      <c r="O9" s="236"/>
    </row>
    <row r="10" spans="1:15" ht="15" customHeight="1" x14ac:dyDescent="0.3">
      <c r="A10" s="601">
        <v>1</v>
      </c>
      <c r="B10" s="129" t="s">
        <v>580</v>
      </c>
      <c r="C10" s="570"/>
      <c r="D10" s="570"/>
      <c r="E10" s="570"/>
      <c r="F10" s="570"/>
      <c r="G10" s="236"/>
      <c r="H10" s="236"/>
      <c r="I10" s="236"/>
      <c r="J10" s="236"/>
      <c r="K10" s="236"/>
      <c r="L10" s="236"/>
      <c r="M10" s="236"/>
      <c r="N10" s="236"/>
      <c r="O10" s="236"/>
    </row>
    <row r="11" spans="1:15" ht="15" customHeight="1" x14ac:dyDescent="0.3">
      <c r="A11" s="601">
        <v>2</v>
      </c>
      <c r="B11" s="129" t="s">
        <v>580</v>
      </c>
      <c r="C11" s="570"/>
      <c r="D11" s="570"/>
      <c r="E11" s="570"/>
      <c r="F11" s="570"/>
      <c r="G11" s="236"/>
      <c r="H11" s="236"/>
      <c r="I11" s="236"/>
      <c r="J11" s="236"/>
      <c r="K11" s="236"/>
      <c r="L11" s="236"/>
      <c r="M11" s="236"/>
      <c r="N11" s="236"/>
      <c r="O11" s="236"/>
    </row>
    <row r="12" spans="1:15" ht="15" customHeight="1" x14ac:dyDescent="0.3">
      <c r="A12" s="601"/>
      <c r="B12" s="570"/>
      <c r="C12" s="570"/>
      <c r="D12" s="570"/>
      <c r="E12" s="570"/>
      <c r="F12" s="570"/>
      <c r="G12" s="236"/>
      <c r="H12" s="236"/>
      <c r="I12" s="236"/>
      <c r="J12" s="236"/>
      <c r="K12" s="236"/>
      <c r="L12" s="236"/>
      <c r="M12" s="236"/>
      <c r="N12" s="236"/>
      <c r="O12" s="236"/>
    </row>
    <row r="13" spans="1:15" ht="15" customHeight="1" x14ac:dyDescent="0.25">
      <c r="A13" s="140" t="s">
        <v>649</v>
      </c>
      <c r="B13" s="115" t="s">
        <v>246</v>
      </c>
      <c r="C13" s="555"/>
      <c r="D13" s="555"/>
      <c r="E13" s="555"/>
      <c r="F13" s="555"/>
      <c r="G13" s="236"/>
      <c r="H13" s="236"/>
      <c r="I13" s="236"/>
      <c r="J13" s="236"/>
      <c r="K13" s="236"/>
      <c r="L13" s="236"/>
      <c r="M13" s="236"/>
      <c r="N13" s="236"/>
      <c r="O13" s="236"/>
    </row>
    <row r="14" spans="1:15" ht="15" customHeight="1" x14ac:dyDescent="0.3">
      <c r="A14" s="71"/>
      <c r="B14" s="209" t="s">
        <v>580</v>
      </c>
      <c r="C14" s="38"/>
      <c r="D14" s="38"/>
      <c r="E14" s="38"/>
      <c r="F14" s="38"/>
      <c r="G14" s="236"/>
      <c r="H14" s="236"/>
      <c r="I14" s="236"/>
      <c r="J14" s="236"/>
      <c r="K14" s="236"/>
      <c r="L14" s="236"/>
      <c r="M14" s="236"/>
      <c r="N14" s="236"/>
      <c r="O14" s="236"/>
    </row>
    <row r="15" spans="1:15" ht="15" customHeight="1" x14ac:dyDescent="0.3">
      <c r="A15" s="154"/>
      <c r="B15" s="154"/>
      <c r="C15" s="154"/>
      <c r="D15" s="154"/>
      <c r="E15" s="154"/>
      <c r="F15" s="154"/>
      <c r="G15" s="236"/>
      <c r="H15" s="236"/>
      <c r="I15" s="236"/>
      <c r="J15" s="236"/>
      <c r="K15" s="236"/>
      <c r="L15" s="236"/>
      <c r="M15" s="236"/>
      <c r="N15" s="236"/>
      <c r="O15" s="236"/>
    </row>
    <row r="16" spans="1:15" ht="15" customHeight="1" x14ac:dyDescent="0.25">
      <c r="A16" s="154"/>
      <c r="B16" s="154"/>
      <c r="C16" s="154"/>
      <c r="D16" s="154"/>
      <c r="E16" s="833" t="s">
        <v>493</v>
      </c>
      <c r="F16" s="824"/>
      <c r="G16" s="236"/>
      <c r="H16" s="236"/>
      <c r="I16" s="236"/>
      <c r="J16" s="236"/>
      <c r="K16" s="236"/>
      <c r="L16" s="236"/>
      <c r="M16" s="236"/>
      <c r="N16" s="236"/>
      <c r="O16" s="236"/>
    </row>
    <row r="17" spans="1:15" ht="15" customHeight="1" x14ac:dyDescent="0.25">
      <c r="A17" s="834" t="s">
        <v>410</v>
      </c>
      <c r="B17" s="824"/>
      <c r="C17" s="835"/>
      <c r="D17" s="824"/>
      <c r="E17" s="834" t="s">
        <v>876</v>
      </c>
      <c r="F17" s="824"/>
      <c r="G17" s="236"/>
      <c r="H17" s="236"/>
      <c r="I17" s="236"/>
      <c r="J17" s="236"/>
      <c r="K17" s="236"/>
      <c r="L17" s="236"/>
      <c r="M17" s="236"/>
      <c r="N17" s="236"/>
      <c r="O17" s="236"/>
    </row>
    <row r="18" spans="1:15" ht="15" customHeight="1" x14ac:dyDescent="0.25">
      <c r="A18" s="833" t="s">
        <v>595</v>
      </c>
      <c r="B18" s="824"/>
      <c r="C18" s="836"/>
      <c r="D18" s="824"/>
      <c r="E18" s="833" t="s">
        <v>595</v>
      </c>
      <c r="F18" s="824"/>
      <c r="G18" s="236"/>
      <c r="H18" s="236"/>
      <c r="I18" s="236"/>
      <c r="J18" s="236"/>
      <c r="K18" s="236"/>
      <c r="L18" s="236"/>
      <c r="M18" s="236"/>
      <c r="N18" s="236"/>
      <c r="O18" s="236"/>
    </row>
    <row r="19" spans="1:15" ht="15" customHeight="1" x14ac:dyDescent="0.3">
      <c r="A19" s="154"/>
      <c r="B19" s="154"/>
      <c r="C19" s="154"/>
      <c r="D19" s="154"/>
      <c r="E19" s="154"/>
      <c r="F19" s="154"/>
      <c r="G19" s="236"/>
      <c r="H19" s="236"/>
      <c r="I19" s="236"/>
      <c r="J19" s="236"/>
      <c r="K19" s="236"/>
      <c r="L19" s="236"/>
      <c r="M19" s="236"/>
      <c r="N19" s="236"/>
      <c r="O19" s="236"/>
    </row>
    <row r="20" spans="1:15" ht="15" customHeight="1" x14ac:dyDescent="0.25">
      <c r="A20" s="154"/>
      <c r="B20" s="154"/>
      <c r="C20" s="154"/>
      <c r="D20" s="154"/>
      <c r="E20" s="154"/>
      <c r="F20" s="154"/>
      <c r="G20" s="236"/>
      <c r="H20" s="236"/>
      <c r="I20" s="236"/>
      <c r="J20" s="236"/>
      <c r="K20" s="236"/>
      <c r="L20" s="236"/>
      <c r="M20" s="236"/>
      <c r="N20" s="236"/>
      <c r="O20" s="236"/>
    </row>
    <row r="21" spans="1:15" ht="15" customHeight="1" x14ac:dyDescent="0.25">
      <c r="A21" s="154"/>
      <c r="B21" s="154"/>
      <c r="C21" s="154"/>
      <c r="D21" s="154"/>
      <c r="E21" s="154"/>
      <c r="F21" s="154"/>
      <c r="G21" s="236"/>
      <c r="H21" s="236"/>
      <c r="I21" s="236"/>
      <c r="J21" s="236"/>
      <c r="K21" s="236"/>
      <c r="L21" s="236"/>
      <c r="M21" s="236"/>
      <c r="N21" s="236"/>
      <c r="O21" s="236"/>
    </row>
  </sheetData>
  <mergeCells count="16">
    <mergeCell ref="E16:F16"/>
    <mergeCell ref="A17:B17"/>
    <mergeCell ref="C17:D17"/>
    <mergeCell ref="E17:F17"/>
    <mergeCell ref="A18:B18"/>
    <mergeCell ref="C18:D18"/>
    <mergeCell ref="E18:F18"/>
    <mergeCell ref="A2:F2"/>
    <mergeCell ref="A3:F3"/>
    <mergeCell ref="G3:L3"/>
    <mergeCell ref="M3:O3"/>
    <mergeCell ref="A6:A7"/>
    <mergeCell ref="B6:B7"/>
    <mergeCell ref="C6:D6"/>
    <mergeCell ref="E6:E7"/>
    <mergeCell ref="F6:F7"/>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5.85546875" customWidth="1"/>
    <col min="2" max="2" width="11.85546875" customWidth="1"/>
    <col min="3" max="3" width="50.85546875" customWidth="1"/>
    <col min="4" max="4" width="7.85546875" customWidth="1"/>
    <col min="5" max="8" width="12.85546875" customWidth="1"/>
    <col min="9" max="10" width="11.85546875" customWidth="1"/>
    <col min="11" max="13" width="13.85546875" customWidth="1"/>
    <col min="14" max="14" width="11.85546875" customWidth="1"/>
    <col min="15" max="18" width="9.42578125" customWidth="1"/>
  </cols>
  <sheetData>
    <row r="1" spans="1:18" ht="17.649999999999999" customHeight="1" x14ac:dyDescent="0.3">
      <c r="A1" s="539"/>
      <c r="B1" s="539"/>
      <c r="C1" s="539"/>
      <c r="D1" s="539"/>
      <c r="E1" s="539"/>
      <c r="F1" s="539"/>
      <c r="G1" s="539"/>
      <c r="H1" s="539"/>
      <c r="I1" s="539"/>
      <c r="J1" s="539"/>
      <c r="K1" s="539"/>
      <c r="L1" s="539"/>
      <c r="M1" s="539"/>
      <c r="N1" s="594" t="s">
        <v>822</v>
      </c>
      <c r="O1" s="236"/>
      <c r="P1" s="236"/>
      <c r="Q1" s="236"/>
      <c r="R1" s="236"/>
    </row>
    <row r="2" spans="1:18" ht="17.649999999999999" customHeight="1" x14ac:dyDescent="0.3">
      <c r="A2" s="819" t="s">
        <v>872</v>
      </c>
      <c r="B2" s="824"/>
      <c r="C2" s="824"/>
      <c r="D2" s="824"/>
      <c r="E2" s="824"/>
      <c r="F2" s="824"/>
      <c r="G2" s="824"/>
      <c r="H2" s="824"/>
      <c r="I2" s="824"/>
      <c r="J2" s="824"/>
      <c r="K2" s="824"/>
      <c r="L2" s="824"/>
      <c r="M2" s="824"/>
      <c r="N2" s="824"/>
      <c r="O2" s="236"/>
      <c r="P2" s="236"/>
      <c r="Q2" s="236"/>
      <c r="R2" s="236"/>
    </row>
    <row r="3" spans="1:18" ht="17.649999999999999" customHeight="1" x14ac:dyDescent="0.3">
      <c r="A3" s="832" t="s">
        <v>1045</v>
      </c>
      <c r="B3" s="824"/>
      <c r="C3" s="824"/>
      <c r="D3" s="824"/>
      <c r="E3" s="824"/>
      <c r="F3" s="824"/>
      <c r="G3" s="824"/>
      <c r="H3" s="824"/>
      <c r="I3" s="824"/>
      <c r="J3" s="824"/>
      <c r="K3" s="824"/>
      <c r="L3" s="824"/>
      <c r="M3" s="824"/>
      <c r="N3" s="824"/>
      <c r="O3" s="298"/>
      <c r="P3" s="298"/>
      <c r="Q3" s="298"/>
      <c r="R3" s="298"/>
    </row>
    <row r="4" spans="1:18" ht="15" customHeight="1" x14ac:dyDescent="0.25">
      <c r="A4" s="346" t="s">
        <v>389</v>
      </c>
      <c r="B4" s="154"/>
      <c r="C4" s="154"/>
      <c r="D4" s="154"/>
      <c r="E4" s="154"/>
      <c r="F4" s="154"/>
      <c r="G4" s="154"/>
      <c r="H4" s="154"/>
      <c r="I4" s="154"/>
      <c r="J4" s="154"/>
      <c r="K4" s="154"/>
      <c r="L4" s="154"/>
      <c r="M4" s="154"/>
      <c r="N4" s="154"/>
      <c r="O4" s="236"/>
      <c r="P4" s="236"/>
      <c r="Q4" s="236"/>
      <c r="R4" s="236"/>
    </row>
    <row r="5" spans="1:18" ht="15" customHeight="1" x14ac:dyDescent="0.25">
      <c r="A5" s="346" t="s">
        <v>84</v>
      </c>
      <c r="B5" s="154"/>
      <c r="C5" s="154"/>
      <c r="D5" s="154"/>
      <c r="E5" s="154"/>
      <c r="F5" s="154"/>
      <c r="G5" s="154"/>
      <c r="H5" s="154"/>
      <c r="I5" s="154"/>
      <c r="J5" s="154"/>
      <c r="K5" s="154"/>
      <c r="L5" s="154"/>
      <c r="M5" s="154"/>
      <c r="N5" s="154"/>
      <c r="O5" s="236"/>
      <c r="P5" s="236"/>
      <c r="Q5" s="236"/>
      <c r="R5" s="236"/>
    </row>
    <row r="6" spans="1:18" ht="15" customHeight="1" x14ac:dyDescent="0.25">
      <c r="A6" s="346" t="s">
        <v>237</v>
      </c>
      <c r="B6" s="154"/>
      <c r="C6" s="154"/>
      <c r="D6" s="346" t="s">
        <v>27</v>
      </c>
      <c r="E6" s="154"/>
      <c r="F6" s="154"/>
      <c r="G6" s="154"/>
      <c r="H6" s="154"/>
      <c r="I6" s="154"/>
      <c r="J6" s="154"/>
      <c r="K6" s="154"/>
      <c r="L6" s="154"/>
      <c r="M6" s="154"/>
      <c r="N6" s="154"/>
      <c r="O6" s="236"/>
      <c r="P6" s="236"/>
      <c r="Q6" s="236"/>
      <c r="R6" s="236"/>
    </row>
    <row r="7" spans="1:18" ht="15" customHeight="1" x14ac:dyDescent="0.25">
      <c r="A7" s="346" t="s">
        <v>217</v>
      </c>
      <c r="B7" s="154"/>
      <c r="C7" s="154"/>
      <c r="D7" s="154"/>
      <c r="E7" s="154"/>
      <c r="F7" s="154"/>
      <c r="G7" s="154"/>
      <c r="H7" s="154"/>
      <c r="I7" s="154"/>
      <c r="J7" s="154"/>
      <c r="K7" s="154"/>
      <c r="L7" s="154"/>
      <c r="M7" s="154"/>
      <c r="N7" s="154"/>
      <c r="O7" s="236"/>
      <c r="P7" s="236"/>
      <c r="Q7" s="236"/>
      <c r="R7" s="236"/>
    </row>
    <row r="8" spans="1:18" ht="15" customHeight="1" x14ac:dyDescent="0.25">
      <c r="A8" s="346" t="s">
        <v>673</v>
      </c>
      <c r="B8" s="154"/>
      <c r="C8" s="154"/>
      <c r="D8" s="154"/>
      <c r="E8" s="154"/>
      <c r="F8" s="154"/>
      <c r="G8" s="154"/>
      <c r="H8" s="154"/>
      <c r="I8" s="154"/>
      <c r="J8" s="154"/>
      <c r="K8" s="154"/>
      <c r="L8" s="154"/>
      <c r="M8" s="154"/>
      <c r="N8" s="154"/>
      <c r="O8" s="236"/>
      <c r="P8" s="236"/>
      <c r="Q8" s="236"/>
      <c r="R8" s="236"/>
    </row>
    <row r="9" spans="1:18" ht="15" customHeight="1" x14ac:dyDescent="0.25">
      <c r="A9" s="346" t="s">
        <v>461</v>
      </c>
      <c r="B9" s="154"/>
      <c r="C9" s="154"/>
      <c r="D9" s="154"/>
      <c r="E9" s="154"/>
      <c r="F9" s="154"/>
      <c r="G9" s="154"/>
      <c r="H9" s="154"/>
      <c r="I9" s="154"/>
      <c r="J9" s="154"/>
      <c r="K9" s="154"/>
      <c r="L9" s="154"/>
      <c r="M9" s="154"/>
      <c r="N9" s="154"/>
      <c r="O9" s="236"/>
      <c r="P9" s="236"/>
      <c r="Q9" s="236"/>
      <c r="R9" s="236"/>
    </row>
    <row r="10" spans="1:18" ht="15" customHeight="1" x14ac:dyDescent="0.25">
      <c r="A10" s="346" t="s">
        <v>346</v>
      </c>
      <c r="B10" s="154"/>
      <c r="C10" s="154"/>
      <c r="D10" s="154"/>
      <c r="E10" s="154"/>
      <c r="F10" s="154"/>
      <c r="G10" s="154"/>
      <c r="H10" s="154"/>
      <c r="I10" s="154"/>
      <c r="J10" s="154"/>
      <c r="K10" s="154"/>
      <c r="L10" s="154"/>
      <c r="M10" s="154"/>
      <c r="N10" s="154"/>
      <c r="O10" s="236"/>
      <c r="P10" s="236"/>
      <c r="Q10" s="236"/>
      <c r="R10" s="236"/>
    </row>
    <row r="11" spans="1:18" ht="15" customHeight="1" x14ac:dyDescent="0.25">
      <c r="A11" s="346" t="s">
        <v>1089</v>
      </c>
      <c r="B11" s="154"/>
      <c r="C11" s="154"/>
      <c r="D11" s="154"/>
      <c r="E11" s="154"/>
      <c r="F11" s="154"/>
      <c r="G11" s="154"/>
      <c r="H11" s="154"/>
      <c r="I11" s="154"/>
      <c r="J11" s="154"/>
      <c r="K11" s="154"/>
      <c r="L11" s="154"/>
      <c r="M11" s="154"/>
      <c r="N11" s="154"/>
      <c r="O11" s="236"/>
      <c r="P11" s="236"/>
      <c r="Q11" s="236"/>
      <c r="R11" s="236"/>
    </row>
    <row r="12" spans="1:18" ht="15" customHeight="1" x14ac:dyDescent="0.3">
      <c r="A12" s="154"/>
      <c r="B12" s="154"/>
      <c r="C12" s="154"/>
      <c r="D12" s="154"/>
      <c r="E12" s="154"/>
      <c r="F12" s="154"/>
      <c r="G12" s="154"/>
      <c r="H12" s="154"/>
      <c r="I12" s="154"/>
      <c r="J12" s="154"/>
      <c r="K12" s="154"/>
      <c r="L12" s="154"/>
      <c r="M12" s="154"/>
      <c r="N12" s="154"/>
      <c r="O12" s="236"/>
      <c r="P12" s="236"/>
      <c r="Q12" s="236"/>
      <c r="R12" s="236"/>
    </row>
    <row r="13" spans="1:18" ht="16.5" customHeight="1" x14ac:dyDescent="0.25">
      <c r="A13" s="825" t="s">
        <v>441</v>
      </c>
      <c r="B13" s="825" t="s">
        <v>72</v>
      </c>
      <c r="C13" s="825" t="s">
        <v>1005</v>
      </c>
      <c r="D13" s="825" t="s">
        <v>1006</v>
      </c>
      <c r="E13" s="829" t="s">
        <v>489</v>
      </c>
      <c r="F13" s="830"/>
      <c r="G13" s="830"/>
      <c r="H13" s="831"/>
      <c r="I13" s="829" t="s">
        <v>525</v>
      </c>
      <c r="J13" s="831"/>
      <c r="K13" s="837" t="s">
        <v>675</v>
      </c>
      <c r="L13" s="838"/>
      <c r="M13" s="839"/>
      <c r="N13" s="825" t="s">
        <v>625</v>
      </c>
      <c r="O13" s="236"/>
      <c r="P13" s="236"/>
      <c r="Q13" s="236"/>
      <c r="R13" s="236"/>
    </row>
    <row r="14" spans="1:18" ht="16.5" customHeight="1" x14ac:dyDescent="0.25">
      <c r="A14" s="826"/>
      <c r="B14" s="826"/>
      <c r="C14" s="826"/>
      <c r="D14" s="826"/>
      <c r="E14" s="825" t="s">
        <v>1054</v>
      </c>
      <c r="F14" s="829" t="s">
        <v>562</v>
      </c>
      <c r="G14" s="830"/>
      <c r="H14" s="831"/>
      <c r="I14" s="825" t="s">
        <v>525</v>
      </c>
      <c r="J14" s="825" t="s">
        <v>411</v>
      </c>
      <c r="K14" s="840"/>
      <c r="L14" s="841"/>
      <c r="M14" s="842"/>
      <c r="N14" s="826"/>
      <c r="O14" s="236"/>
      <c r="P14" s="236"/>
      <c r="Q14" s="236"/>
      <c r="R14" s="236"/>
    </row>
    <row r="15" spans="1:18" ht="28.9" customHeight="1" x14ac:dyDescent="0.25">
      <c r="A15" s="827"/>
      <c r="B15" s="827"/>
      <c r="C15" s="827"/>
      <c r="D15" s="827"/>
      <c r="E15" s="827"/>
      <c r="F15" s="528" t="s">
        <v>640</v>
      </c>
      <c r="G15" s="528" t="s">
        <v>1010</v>
      </c>
      <c r="H15" s="528" t="s">
        <v>870</v>
      </c>
      <c r="I15" s="827"/>
      <c r="J15" s="827"/>
      <c r="K15" s="528" t="s">
        <v>640</v>
      </c>
      <c r="L15" s="528" t="s">
        <v>1010</v>
      </c>
      <c r="M15" s="528" t="s">
        <v>870</v>
      </c>
      <c r="N15" s="827"/>
      <c r="O15" s="236"/>
      <c r="P15" s="236"/>
      <c r="Q15" s="236"/>
      <c r="R15" s="236"/>
    </row>
    <row r="16" spans="1:18" ht="15" customHeight="1" x14ac:dyDescent="0.3">
      <c r="A16" s="507" t="s">
        <v>140</v>
      </c>
      <c r="B16" s="507" t="s">
        <v>709</v>
      </c>
      <c r="C16" s="507" t="s">
        <v>172</v>
      </c>
      <c r="D16" s="507" t="s">
        <v>732</v>
      </c>
      <c r="E16" s="507" t="s">
        <v>786</v>
      </c>
      <c r="F16" s="507" t="s">
        <v>263</v>
      </c>
      <c r="G16" s="507" t="s">
        <v>823</v>
      </c>
      <c r="H16" s="507" t="s">
        <v>296</v>
      </c>
      <c r="I16" s="507" t="s">
        <v>343</v>
      </c>
      <c r="J16" s="507" t="s">
        <v>121</v>
      </c>
      <c r="K16" s="507" t="s">
        <v>697</v>
      </c>
      <c r="L16" s="507" t="s">
        <v>158</v>
      </c>
      <c r="M16" s="507" t="s">
        <v>206</v>
      </c>
      <c r="N16" s="507" t="s">
        <v>766</v>
      </c>
      <c r="O16" s="236"/>
      <c r="P16" s="236"/>
      <c r="Q16" s="236"/>
      <c r="R16" s="236"/>
    </row>
    <row r="17" spans="1:18" ht="15" customHeight="1" x14ac:dyDescent="0.3">
      <c r="A17" s="267"/>
      <c r="B17" s="267"/>
      <c r="C17" s="267"/>
      <c r="D17" s="267"/>
      <c r="E17" s="267"/>
      <c r="F17" s="267"/>
      <c r="G17" s="267"/>
      <c r="H17" s="267"/>
      <c r="I17" s="267"/>
      <c r="J17" s="267"/>
      <c r="K17" s="267"/>
      <c r="L17" s="267"/>
      <c r="M17" s="267"/>
      <c r="N17" s="267"/>
      <c r="O17" s="236"/>
      <c r="P17" s="236"/>
      <c r="Q17" s="236"/>
      <c r="R17" s="236"/>
    </row>
    <row r="18" spans="1:18" ht="15" customHeight="1" x14ac:dyDescent="0.3">
      <c r="A18" s="476"/>
      <c r="B18" s="476"/>
      <c r="C18" s="476"/>
      <c r="D18" s="476"/>
      <c r="E18" s="476"/>
      <c r="F18" s="476"/>
      <c r="G18" s="476"/>
      <c r="H18" s="476"/>
      <c r="I18" s="476"/>
      <c r="J18" s="476"/>
      <c r="K18" s="476"/>
      <c r="L18" s="476"/>
      <c r="M18" s="476"/>
      <c r="N18" s="476"/>
      <c r="O18" s="236"/>
      <c r="P18" s="236"/>
      <c r="Q18" s="236"/>
      <c r="R18" s="236"/>
    </row>
    <row r="19" spans="1:18" ht="15" customHeight="1" x14ac:dyDescent="0.3">
      <c r="A19" s="476"/>
      <c r="B19" s="476"/>
      <c r="C19" s="476"/>
      <c r="D19" s="476"/>
      <c r="E19" s="476"/>
      <c r="F19" s="476"/>
      <c r="G19" s="476"/>
      <c r="H19" s="476"/>
      <c r="I19" s="476"/>
      <c r="J19" s="476"/>
      <c r="K19" s="476"/>
      <c r="L19" s="476"/>
      <c r="M19" s="476"/>
      <c r="N19" s="476"/>
      <c r="O19" s="236"/>
      <c r="P19" s="236"/>
      <c r="Q19" s="236"/>
      <c r="R19" s="236"/>
    </row>
    <row r="20" spans="1:18" ht="15" customHeight="1" x14ac:dyDescent="0.3">
      <c r="A20" s="476"/>
      <c r="B20" s="476"/>
      <c r="C20" s="476"/>
      <c r="D20" s="476"/>
      <c r="E20" s="476"/>
      <c r="F20" s="476"/>
      <c r="G20" s="476"/>
      <c r="H20" s="476"/>
      <c r="I20" s="476"/>
      <c r="J20" s="476"/>
      <c r="K20" s="476"/>
      <c r="L20" s="476"/>
      <c r="M20" s="476"/>
      <c r="N20" s="476"/>
      <c r="O20" s="236"/>
      <c r="P20" s="236"/>
      <c r="Q20" s="236"/>
      <c r="R20" s="236"/>
    </row>
    <row r="21" spans="1:18" ht="15" customHeight="1" x14ac:dyDescent="0.3">
      <c r="A21" s="476"/>
      <c r="B21" s="476"/>
      <c r="C21" s="476"/>
      <c r="D21" s="476"/>
      <c r="E21" s="476"/>
      <c r="F21" s="476"/>
      <c r="G21" s="476"/>
      <c r="H21" s="476"/>
      <c r="I21" s="476"/>
      <c r="J21" s="476"/>
      <c r="K21" s="476"/>
      <c r="L21" s="476"/>
      <c r="M21" s="476"/>
      <c r="N21" s="476"/>
      <c r="O21" s="236"/>
      <c r="P21" s="236"/>
      <c r="Q21" s="236"/>
      <c r="R21" s="236"/>
    </row>
    <row r="22" spans="1:18" ht="15" customHeight="1" x14ac:dyDescent="0.3">
      <c r="A22" s="476"/>
      <c r="B22" s="476"/>
      <c r="C22" s="476"/>
      <c r="D22" s="476"/>
      <c r="E22" s="476"/>
      <c r="F22" s="476"/>
      <c r="G22" s="476"/>
      <c r="H22" s="476"/>
      <c r="I22" s="476"/>
      <c r="J22" s="476"/>
      <c r="K22" s="476"/>
      <c r="L22" s="476"/>
      <c r="M22" s="476"/>
      <c r="N22" s="476"/>
      <c r="O22" s="236"/>
      <c r="P22" s="236"/>
      <c r="Q22" s="236"/>
      <c r="R22" s="236"/>
    </row>
    <row r="23" spans="1:18" ht="15" customHeight="1" x14ac:dyDescent="0.3">
      <c r="A23" s="476"/>
      <c r="B23" s="476"/>
      <c r="C23" s="476"/>
      <c r="D23" s="476"/>
      <c r="E23" s="476"/>
      <c r="F23" s="476"/>
      <c r="G23" s="476"/>
      <c r="H23" s="476"/>
      <c r="I23" s="476"/>
      <c r="J23" s="476"/>
      <c r="K23" s="476"/>
      <c r="L23" s="476"/>
      <c r="M23" s="476"/>
      <c r="N23" s="476"/>
      <c r="O23" s="236"/>
      <c r="P23" s="236"/>
      <c r="Q23" s="236"/>
      <c r="R23" s="236"/>
    </row>
    <row r="24" spans="1:18" ht="15" customHeight="1" x14ac:dyDescent="0.25">
      <c r="A24" s="476"/>
      <c r="B24" s="476"/>
      <c r="C24" s="476"/>
      <c r="D24" s="476"/>
      <c r="E24" s="476"/>
      <c r="F24" s="476"/>
      <c r="G24" s="476"/>
      <c r="H24" s="476"/>
      <c r="I24" s="476"/>
      <c r="J24" s="476"/>
      <c r="K24" s="476"/>
      <c r="L24" s="476"/>
      <c r="M24" s="476"/>
      <c r="N24" s="476"/>
      <c r="O24" s="236"/>
      <c r="P24" s="236"/>
      <c r="Q24" s="236"/>
      <c r="R24" s="236"/>
    </row>
    <row r="25" spans="1:18" ht="15" customHeight="1" x14ac:dyDescent="0.25">
      <c r="A25" s="568"/>
      <c r="B25" s="568"/>
      <c r="C25" s="568"/>
      <c r="D25" s="568"/>
      <c r="E25" s="568"/>
      <c r="F25" s="568"/>
      <c r="G25" s="568"/>
      <c r="H25" s="568"/>
      <c r="I25" s="568"/>
      <c r="J25" s="568"/>
      <c r="K25" s="568"/>
      <c r="L25" s="568"/>
      <c r="M25" s="568"/>
      <c r="N25" s="568"/>
      <c r="O25" s="236"/>
      <c r="P25" s="236"/>
      <c r="Q25" s="236"/>
      <c r="R25" s="236"/>
    </row>
    <row r="26" spans="1:18" ht="15" customHeight="1" x14ac:dyDescent="0.25">
      <c r="A26" s="69"/>
      <c r="B26" s="69"/>
      <c r="C26" s="262" t="s">
        <v>1083</v>
      </c>
      <c r="D26" s="69"/>
      <c r="E26" s="69"/>
      <c r="F26" s="69"/>
      <c r="G26" s="69"/>
      <c r="H26" s="69"/>
      <c r="I26" s="69"/>
      <c r="J26" s="69"/>
      <c r="K26" s="505">
        <f t="shared" ref="K26:L26" si="0">SUM(K17:K25)</f>
        <v>0</v>
      </c>
      <c r="L26" s="505">
        <f t="shared" si="0"/>
        <v>0</v>
      </c>
      <c r="M26" s="505"/>
      <c r="N26" s="505">
        <f>SUM(N17:N25)</f>
        <v>0</v>
      </c>
      <c r="O26" s="236"/>
      <c r="P26" s="236"/>
      <c r="Q26" s="236"/>
      <c r="R26" s="236"/>
    </row>
    <row r="27" spans="1:18" ht="15" customHeight="1" x14ac:dyDescent="0.25">
      <c r="A27" s="154"/>
      <c r="B27" s="154"/>
      <c r="C27" s="154"/>
      <c r="D27" s="154"/>
      <c r="E27" s="154"/>
      <c r="F27" s="154"/>
      <c r="G27" s="154"/>
      <c r="H27" s="154"/>
      <c r="I27" s="154"/>
      <c r="J27" s="154"/>
      <c r="K27" s="154"/>
      <c r="L27" s="154"/>
      <c r="M27" s="154"/>
      <c r="N27" s="154"/>
      <c r="O27" s="236"/>
      <c r="P27" s="236"/>
      <c r="Q27" s="236"/>
      <c r="R27" s="236"/>
    </row>
    <row r="28" spans="1:18" ht="15" customHeight="1" x14ac:dyDescent="0.25">
      <c r="A28" s="346" t="s">
        <v>1072</v>
      </c>
      <c r="B28" s="154"/>
      <c r="C28" s="154"/>
      <c r="D28" s="154"/>
      <c r="E28" s="154"/>
      <c r="F28" s="154"/>
      <c r="G28" s="154"/>
      <c r="H28" s="154"/>
      <c r="I28" s="154"/>
      <c r="J28" s="154"/>
      <c r="K28" s="154"/>
      <c r="L28" s="154"/>
      <c r="M28" s="154"/>
      <c r="N28" s="154"/>
      <c r="O28" s="236"/>
      <c r="P28" s="236"/>
      <c r="Q28" s="236"/>
      <c r="R28" s="236"/>
    </row>
    <row r="29" spans="1:18" ht="15" customHeight="1" x14ac:dyDescent="0.25">
      <c r="A29" s="346" t="s">
        <v>1038</v>
      </c>
      <c r="B29" s="154"/>
      <c r="C29" s="154"/>
      <c r="D29" s="154"/>
      <c r="E29" s="154"/>
      <c r="F29" s="154"/>
      <c r="G29" s="154"/>
      <c r="H29" s="154"/>
      <c r="I29" s="154"/>
      <c r="J29" s="154"/>
      <c r="K29" s="154"/>
      <c r="L29" s="154"/>
      <c r="M29" s="154"/>
      <c r="N29" s="154"/>
      <c r="O29" s="236"/>
      <c r="P29" s="236"/>
      <c r="Q29" s="236"/>
      <c r="R29" s="236"/>
    </row>
    <row r="30" spans="1:18" ht="15" customHeight="1" x14ac:dyDescent="0.25">
      <c r="A30" s="346" t="s">
        <v>318</v>
      </c>
      <c r="B30" s="154"/>
      <c r="C30" s="154"/>
      <c r="D30" s="154"/>
      <c r="E30" s="154"/>
      <c r="F30" s="154"/>
      <c r="G30" s="154"/>
      <c r="H30" s="154"/>
      <c r="I30" s="154"/>
      <c r="J30" s="154"/>
      <c r="K30" s="154"/>
      <c r="L30" s="154"/>
      <c r="M30" s="154"/>
      <c r="N30" s="154"/>
      <c r="O30" s="236"/>
      <c r="P30" s="236"/>
      <c r="Q30" s="236"/>
      <c r="R30" s="236"/>
    </row>
    <row r="31" spans="1:18" ht="15" customHeight="1" x14ac:dyDescent="0.25">
      <c r="A31" s="346" t="s">
        <v>419</v>
      </c>
      <c r="B31" s="154"/>
      <c r="C31" s="154"/>
      <c r="D31" s="154"/>
      <c r="E31" s="154"/>
      <c r="F31" s="154"/>
      <c r="G31" s="154"/>
      <c r="H31" s="154"/>
      <c r="I31" s="154"/>
      <c r="J31" s="154"/>
      <c r="K31" s="154"/>
      <c r="L31" s="154"/>
      <c r="M31" s="154"/>
      <c r="N31" s="154"/>
      <c r="O31" s="236"/>
      <c r="P31" s="236"/>
      <c r="Q31" s="236"/>
      <c r="R31" s="236"/>
    </row>
    <row r="32" spans="1:18" ht="15" customHeight="1" x14ac:dyDescent="0.25">
      <c r="A32" s="346" t="s">
        <v>421</v>
      </c>
      <c r="B32" s="154"/>
      <c r="C32" s="154"/>
      <c r="D32" s="154"/>
      <c r="E32" s="154"/>
      <c r="F32" s="154"/>
      <c r="G32" s="154"/>
      <c r="H32" s="154"/>
      <c r="I32" s="154"/>
      <c r="J32" s="154"/>
      <c r="K32" s="154"/>
      <c r="L32" s="154"/>
      <c r="M32" s="154"/>
      <c r="N32" s="154"/>
      <c r="O32" s="236"/>
      <c r="P32" s="236"/>
      <c r="Q32" s="236"/>
      <c r="R32" s="236"/>
    </row>
    <row r="33" spans="1:18" ht="15" customHeight="1" x14ac:dyDescent="0.25">
      <c r="A33" s="346" t="s">
        <v>442</v>
      </c>
      <c r="B33" s="154"/>
      <c r="C33" s="154"/>
      <c r="D33" s="154"/>
      <c r="E33" s="154"/>
      <c r="F33" s="154"/>
      <c r="G33" s="154"/>
      <c r="H33" s="154"/>
      <c r="I33" s="154"/>
      <c r="J33" s="154"/>
      <c r="K33" s="154"/>
      <c r="L33" s="154"/>
      <c r="M33" s="154"/>
      <c r="N33" s="154"/>
      <c r="O33" s="236"/>
      <c r="P33" s="236"/>
      <c r="Q33" s="236"/>
      <c r="R33" s="236"/>
    </row>
    <row r="34" spans="1:18" ht="15" customHeight="1" x14ac:dyDescent="0.25">
      <c r="A34" s="346" t="s">
        <v>220</v>
      </c>
      <c r="B34" s="154"/>
      <c r="C34" s="154"/>
      <c r="D34" s="154"/>
      <c r="E34" s="154"/>
      <c r="F34" s="154"/>
      <c r="G34" s="154"/>
      <c r="H34" s="154"/>
      <c r="I34" s="154"/>
      <c r="J34" s="154"/>
      <c r="K34" s="154"/>
      <c r="L34" s="154"/>
      <c r="M34" s="154"/>
      <c r="N34" s="154"/>
      <c r="O34" s="236"/>
      <c r="P34" s="236"/>
      <c r="Q34" s="236"/>
      <c r="R34" s="236"/>
    </row>
    <row r="35" spans="1:18" ht="15" customHeight="1" x14ac:dyDescent="0.25">
      <c r="A35" s="346" t="s">
        <v>933</v>
      </c>
      <c r="B35" s="154"/>
      <c r="C35" s="154"/>
      <c r="D35" s="154"/>
      <c r="E35" s="154"/>
      <c r="F35" s="154"/>
      <c r="G35" s="154"/>
      <c r="H35" s="154"/>
      <c r="I35" s="154"/>
      <c r="J35" s="154"/>
      <c r="K35" s="154"/>
      <c r="L35" s="154"/>
      <c r="M35" s="154"/>
      <c r="N35" s="154"/>
      <c r="O35" s="236"/>
      <c r="P35" s="236"/>
      <c r="Q35" s="236"/>
      <c r="R35" s="236"/>
    </row>
    <row r="36" spans="1:18" ht="15" customHeight="1" x14ac:dyDescent="0.25">
      <c r="A36" s="154"/>
      <c r="B36" s="154"/>
      <c r="C36" s="154"/>
      <c r="D36" s="154"/>
      <c r="E36" s="154"/>
      <c r="F36" s="154"/>
      <c r="G36" s="154"/>
      <c r="H36" s="154"/>
      <c r="I36" s="154"/>
      <c r="J36" s="154"/>
      <c r="K36" s="154"/>
      <c r="L36" s="154"/>
      <c r="M36" s="154"/>
      <c r="N36" s="154"/>
      <c r="O36" s="236"/>
      <c r="P36" s="236"/>
      <c r="Q36" s="236"/>
      <c r="R36" s="236"/>
    </row>
    <row r="37" spans="1:18" ht="15" customHeight="1" x14ac:dyDescent="0.25">
      <c r="A37" s="154"/>
      <c r="B37" s="154"/>
      <c r="C37" s="154"/>
      <c r="D37" s="154"/>
      <c r="E37" s="154"/>
      <c r="F37" s="154"/>
      <c r="G37" s="154"/>
      <c r="H37" s="154"/>
      <c r="I37" s="154"/>
      <c r="J37" s="154"/>
      <c r="K37" s="843" t="s">
        <v>493</v>
      </c>
      <c r="L37" s="824"/>
      <c r="M37" s="824"/>
      <c r="N37" s="824"/>
      <c r="O37" s="236"/>
      <c r="P37" s="236"/>
      <c r="Q37" s="236"/>
      <c r="R37" s="236"/>
    </row>
    <row r="38" spans="1:18" ht="17.649999999999999" customHeight="1" x14ac:dyDescent="0.3">
      <c r="A38" s="819" t="s">
        <v>1025</v>
      </c>
      <c r="B38" s="824"/>
      <c r="C38" s="824"/>
      <c r="D38" s="820"/>
      <c r="E38" s="824"/>
      <c r="F38" s="824"/>
      <c r="G38" s="824"/>
      <c r="H38" s="414"/>
      <c r="I38" s="819" t="s">
        <v>51</v>
      </c>
      <c r="J38" s="824"/>
      <c r="K38" s="824"/>
      <c r="L38" s="824"/>
      <c r="M38" s="824"/>
      <c r="N38" s="824"/>
      <c r="O38" s="236"/>
      <c r="P38" s="236"/>
      <c r="Q38" s="236"/>
      <c r="R38" s="236"/>
    </row>
    <row r="39" spans="1:18" ht="15.4" customHeight="1" x14ac:dyDescent="0.25">
      <c r="A39" s="813" t="s">
        <v>595</v>
      </c>
      <c r="B39" s="824"/>
      <c r="C39" s="824"/>
      <c r="D39" s="815"/>
      <c r="E39" s="824"/>
      <c r="F39" s="824"/>
      <c r="G39" s="824"/>
      <c r="H39" s="329"/>
      <c r="I39" s="813" t="s">
        <v>595</v>
      </c>
      <c r="J39" s="824"/>
      <c r="K39" s="824"/>
      <c r="L39" s="824"/>
      <c r="M39" s="824"/>
      <c r="N39" s="824"/>
      <c r="O39" s="236"/>
      <c r="P39" s="236"/>
      <c r="Q39" s="236"/>
      <c r="R39" s="236"/>
    </row>
  </sheetData>
  <mergeCells count="21">
    <mergeCell ref="A39:C39"/>
    <mergeCell ref="D39:G39"/>
    <mergeCell ref="I39:N39"/>
    <mergeCell ref="E14:E15"/>
    <mergeCell ref="F14:H14"/>
    <mergeCell ref="I14:I15"/>
    <mergeCell ref="J14:J15"/>
    <mergeCell ref="K37:N37"/>
    <mergeCell ref="A38:C38"/>
    <mergeCell ref="D38:G38"/>
    <mergeCell ref="N13:N15"/>
    <mergeCell ref="I38:N38"/>
    <mergeCell ref="A2:N2"/>
    <mergeCell ref="A3:N3"/>
    <mergeCell ref="A13:A15"/>
    <mergeCell ref="B13:B15"/>
    <mergeCell ref="C13:C15"/>
    <mergeCell ref="D13:D15"/>
    <mergeCell ref="E13:H13"/>
    <mergeCell ref="I13:J13"/>
    <mergeCell ref="K13:M1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x14ac:dyDescent="0.25"/>
  <cols>
    <col min="1" max="1" width="50.85546875" customWidth="1"/>
    <col min="2" max="2" width="22.85546875" customWidth="1"/>
    <col min="3" max="6" width="15.85546875" customWidth="1"/>
  </cols>
  <sheetData>
    <row r="1" spans="1:6" ht="16.5" customHeight="1" x14ac:dyDescent="0.25">
      <c r="A1" s="136"/>
      <c r="B1" s="222"/>
      <c r="C1" s="222"/>
      <c r="D1" s="222"/>
      <c r="E1" s="222"/>
      <c r="F1" s="409" t="s">
        <v>295</v>
      </c>
    </row>
    <row r="2" spans="1:6" ht="16.5" customHeight="1" x14ac:dyDescent="0.25">
      <c r="A2" s="327" t="s">
        <v>726</v>
      </c>
      <c r="B2" s="845" t="s">
        <v>290</v>
      </c>
      <c r="C2" s="824"/>
      <c r="D2" s="824"/>
      <c r="E2" s="824"/>
      <c r="F2" s="824"/>
    </row>
    <row r="3" spans="1:6" ht="16.5" customHeight="1" x14ac:dyDescent="0.25">
      <c r="A3" s="327" t="s">
        <v>1047</v>
      </c>
      <c r="B3" s="845" t="s">
        <v>1024</v>
      </c>
      <c r="C3" s="824"/>
      <c r="D3" s="824"/>
      <c r="E3" s="824"/>
      <c r="F3" s="824"/>
    </row>
    <row r="4" spans="1:6" ht="16.5" customHeight="1" x14ac:dyDescent="0.3">
      <c r="A4" s="136"/>
      <c r="B4" s="222"/>
      <c r="C4" s="222"/>
      <c r="D4" s="222"/>
      <c r="E4" s="222"/>
      <c r="F4" s="222"/>
    </row>
    <row r="5" spans="1:6" ht="17.649999999999999" customHeight="1" x14ac:dyDescent="0.25">
      <c r="A5" s="846" t="s">
        <v>240</v>
      </c>
      <c r="B5" s="824"/>
      <c r="C5" s="824"/>
      <c r="D5" s="824"/>
      <c r="E5" s="824"/>
      <c r="F5" s="824"/>
    </row>
    <row r="6" spans="1:6" ht="15" customHeight="1" x14ac:dyDescent="0.3">
      <c r="A6" s="136"/>
      <c r="B6" s="136"/>
      <c r="C6" s="136"/>
      <c r="D6" s="136"/>
      <c r="E6" s="136"/>
      <c r="F6" s="136"/>
    </row>
    <row r="7" spans="1:6" ht="15" customHeight="1" x14ac:dyDescent="0.25">
      <c r="A7" s="834" t="s">
        <v>258</v>
      </c>
      <c r="B7" s="824"/>
      <c r="C7" s="824"/>
      <c r="D7" s="824"/>
      <c r="E7" s="824"/>
      <c r="F7" s="824"/>
    </row>
    <row r="8" spans="1:6" ht="15" customHeight="1" x14ac:dyDescent="0.3">
      <c r="A8" s="154"/>
      <c r="B8" s="154"/>
      <c r="C8" s="154"/>
      <c r="D8" s="154"/>
      <c r="E8" s="154"/>
      <c r="F8" s="154"/>
    </row>
    <row r="9" spans="1:6" ht="15" customHeight="1" x14ac:dyDescent="0.25">
      <c r="A9" s="346" t="s">
        <v>1093</v>
      </c>
      <c r="B9" s="154"/>
      <c r="C9" s="154"/>
      <c r="D9" s="154"/>
      <c r="E9" s="346" t="s">
        <v>192</v>
      </c>
      <c r="F9" s="154"/>
    </row>
    <row r="10" spans="1:6" ht="15" customHeight="1" x14ac:dyDescent="0.25">
      <c r="A10" s="346" t="s">
        <v>307</v>
      </c>
      <c r="B10" s="154"/>
      <c r="C10" s="154"/>
      <c r="D10" s="154"/>
      <c r="E10" s="154"/>
      <c r="F10" s="154"/>
    </row>
    <row r="11" spans="1:6" ht="15" customHeight="1" x14ac:dyDescent="0.25">
      <c r="A11" s="346" t="s">
        <v>889</v>
      </c>
      <c r="B11" s="346" t="s">
        <v>292</v>
      </c>
      <c r="C11" s="154"/>
      <c r="D11" s="154"/>
      <c r="E11" s="154"/>
      <c r="F11" s="154"/>
    </row>
    <row r="12" spans="1:6" ht="15" customHeight="1" x14ac:dyDescent="0.25">
      <c r="A12" s="154"/>
      <c r="B12" s="346" t="s">
        <v>669</v>
      </c>
      <c r="C12" s="154"/>
      <c r="D12" s="154"/>
      <c r="E12" s="154"/>
      <c r="F12" s="154"/>
    </row>
    <row r="13" spans="1:6" ht="15" customHeight="1" x14ac:dyDescent="0.25">
      <c r="A13" s="346" t="s">
        <v>182</v>
      </c>
      <c r="B13" s="154"/>
      <c r="C13" s="154"/>
      <c r="D13" s="154"/>
      <c r="E13" s="154"/>
      <c r="F13" s="154"/>
    </row>
    <row r="14" spans="1:6" ht="15" customHeight="1" x14ac:dyDescent="0.25">
      <c r="A14" s="346" t="s">
        <v>969</v>
      </c>
      <c r="B14" s="154"/>
      <c r="C14" s="154"/>
      <c r="D14" s="154"/>
      <c r="E14" s="154"/>
      <c r="F14" s="154"/>
    </row>
    <row r="15" spans="1:6" ht="15" customHeight="1" x14ac:dyDescent="0.25">
      <c r="A15" s="346" t="s">
        <v>231</v>
      </c>
      <c r="B15" s="154"/>
      <c r="C15" s="154"/>
      <c r="D15" s="154"/>
      <c r="E15" s="154"/>
      <c r="F15" s="154"/>
    </row>
    <row r="16" spans="1:6" ht="15" customHeight="1" x14ac:dyDescent="0.25">
      <c r="A16" s="346" t="s">
        <v>288</v>
      </c>
      <c r="B16" s="154"/>
      <c r="C16" s="154"/>
      <c r="D16" s="154"/>
      <c r="E16" s="154"/>
      <c r="F16" s="154"/>
    </row>
    <row r="17" spans="1:6" ht="15" customHeight="1" x14ac:dyDescent="0.25">
      <c r="A17" s="346" t="s">
        <v>445</v>
      </c>
      <c r="B17" s="346" t="s">
        <v>432</v>
      </c>
      <c r="C17" s="346" t="s">
        <v>832</v>
      </c>
      <c r="D17" s="346" t="s">
        <v>894</v>
      </c>
      <c r="E17" s="154"/>
      <c r="F17" s="154"/>
    </row>
    <row r="18" spans="1:6" ht="15" customHeight="1" x14ac:dyDescent="0.25">
      <c r="A18" s="346" t="s">
        <v>282</v>
      </c>
      <c r="B18" s="154"/>
      <c r="C18" s="154"/>
      <c r="D18" s="154"/>
      <c r="E18" s="154"/>
      <c r="F18" s="154"/>
    </row>
    <row r="19" spans="1:6" ht="15" customHeight="1" x14ac:dyDescent="0.25">
      <c r="A19" s="346" t="s">
        <v>135</v>
      </c>
      <c r="B19" s="346" t="s">
        <v>1067</v>
      </c>
      <c r="C19" s="154"/>
      <c r="D19" s="154"/>
      <c r="E19" s="154"/>
      <c r="F19" s="154"/>
    </row>
    <row r="20" spans="1:6" ht="15" customHeight="1" x14ac:dyDescent="0.25">
      <c r="A20" s="154"/>
      <c r="B20" s="154"/>
      <c r="C20" s="154"/>
      <c r="D20" s="154"/>
      <c r="E20" s="154"/>
      <c r="F20" s="609" t="s">
        <v>164</v>
      </c>
    </row>
    <row r="21" spans="1:6" ht="45" customHeight="1" x14ac:dyDescent="0.25">
      <c r="A21" s="825" t="s">
        <v>370</v>
      </c>
      <c r="B21" s="825" t="s">
        <v>1076</v>
      </c>
      <c r="C21" s="829" t="s">
        <v>979</v>
      </c>
      <c r="D21" s="831"/>
      <c r="E21" s="829" t="s">
        <v>842</v>
      </c>
      <c r="F21" s="831"/>
    </row>
    <row r="22" spans="1:6" ht="17.25" customHeight="1" x14ac:dyDescent="0.25">
      <c r="A22" s="827"/>
      <c r="B22" s="827"/>
      <c r="C22" s="528" t="s">
        <v>37</v>
      </c>
      <c r="D22" s="528" t="s">
        <v>1013</v>
      </c>
      <c r="E22" s="528" t="s">
        <v>37</v>
      </c>
      <c r="F22" s="528" t="s">
        <v>1013</v>
      </c>
    </row>
    <row r="23" spans="1:6" ht="15" customHeight="1" x14ac:dyDescent="0.25">
      <c r="A23" s="365"/>
      <c r="B23" s="365"/>
      <c r="C23" s="365"/>
      <c r="D23" s="365"/>
      <c r="E23" s="365"/>
      <c r="F23" s="365"/>
    </row>
    <row r="24" spans="1:6" ht="15" customHeight="1" x14ac:dyDescent="0.25">
      <c r="A24" s="570"/>
      <c r="B24" s="570"/>
      <c r="C24" s="570"/>
      <c r="D24" s="570"/>
      <c r="E24" s="570"/>
      <c r="F24" s="570"/>
    </row>
    <row r="25" spans="1:6" ht="15" customHeight="1" x14ac:dyDescent="0.25">
      <c r="A25" s="38"/>
      <c r="B25" s="38"/>
      <c r="C25" s="38"/>
      <c r="D25" s="38"/>
      <c r="E25" s="38"/>
      <c r="F25" s="38"/>
    </row>
    <row r="26" spans="1:6" ht="15" customHeight="1" x14ac:dyDescent="0.25">
      <c r="A26" s="275"/>
      <c r="B26" s="275"/>
      <c r="C26" s="275"/>
      <c r="D26" s="275"/>
      <c r="E26" s="275"/>
      <c r="F26" s="275"/>
    </row>
    <row r="27" spans="1:6" ht="15" customHeight="1" x14ac:dyDescent="0.25">
      <c r="A27" s="154"/>
      <c r="B27" s="154"/>
      <c r="C27" s="154"/>
      <c r="D27" s="154"/>
      <c r="E27" s="154"/>
      <c r="F27" s="154"/>
    </row>
    <row r="28" spans="1:6" ht="15" customHeight="1" x14ac:dyDescent="0.25">
      <c r="A28" s="346" t="s">
        <v>221</v>
      </c>
      <c r="B28" s="154"/>
      <c r="C28" s="154"/>
      <c r="D28" s="154"/>
      <c r="E28" s="154"/>
      <c r="F28" s="154"/>
    </row>
    <row r="29" spans="1:6" ht="15" customHeight="1" x14ac:dyDescent="0.25">
      <c r="A29" s="346" t="s">
        <v>926</v>
      </c>
      <c r="B29" s="154"/>
      <c r="C29" s="154"/>
      <c r="D29" s="154"/>
      <c r="E29" s="154"/>
      <c r="F29" s="154"/>
    </row>
    <row r="30" spans="1:6" ht="15" customHeight="1" x14ac:dyDescent="0.25">
      <c r="A30" s="346" t="s">
        <v>558</v>
      </c>
      <c r="B30" s="154"/>
      <c r="C30" s="154"/>
      <c r="D30" s="154"/>
      <c r="E30" s="154"/>
      <c r="F30" s="154"/>
    </row>
    <row r="31" spans="1:6" ht="15" customHeight="1" x14ac:dyDescent="0.25">
      <c r="A31" s="346" t="s">
        <v>186</v>
      </c>
      <c r="B31" s="154"/>
      <c r="C31" s="154"/>
      <c r="D31" s="154"/>
      <c r="E31" s="154"/>
      <c r="F31" s="154"/>
    </row>
    <row r="32" spans="1:6" ht="15" customHeight="1" x14ac:dyDescent="0.25">
      <c r="A32" s="346" t="s">
        <v>216</v>
      </c>
      <c r="B32" s="154"/>
      <c r="C32" s="154"/>
      <c r="D32" s="154"/>
      <c r="E32" s="154"/>
      <c r="F32" s="154"/>
    </row>
    <row r="33" spans="1:6" ht="15" customHeight="1" x14ac:dyDescent="0.25">
      <c r="A33" s="346" t="s">
        <v>301</v>
      </c>
      <c r="B33" s="154"/>
      <c r="C33" s="154"/>
      <c r="D33" s="154"/>
      <c r="E33" s="154"/>
      <c r="F33" s="154"/>
    </row>
    <row r="34" spans="1:6" ht="15" customHeight="1" x14ac:dyDescent="0.25">
      <c r="A34" s="346" t="s">
        <v>10</v>
      </c>
      <c r="B34" s="154"/>
      <c r="C34" s="154"/>
      <c r="D34" s="154"/>
      <c r="E34" s="154"/>
      <c r="F34" s="154"/>
    </row>
    <row r="35" spans="1:6" ht="15" customHeight="1" x14ac:dyDescent="0.25">
      <c r="A35" s="346" t="s">
        <v>33</v>
      </c>
      <c r="B35" s="154"/>
      <c r="C35" s="154"/>
      <c r="D35" s="154"/>
      <c r="E35" s="154"/>
      <c r="F35" s="154"/>
    </row>
    <row r="36" spans="1:6" ht="15" customHeight="1" x14ac:dyDescent="0.25">
      <c r="A36" s="346" t="s">
        <v>1088</v>
      </c>
      <c r="B36" s="154"/>
      <c r="C36" s="154"/>
      <c r="D36" s="154"/>
      <c r="E36" s="154"/>
      <c r="F36" s="154"/>
    </row>
    <row r="37" spans="1:6" ht="15" customHeight="1" x14ac:dyDescent="0.25">
      <c r="A37" s="346" t="s">
        <v>216</v>
      </c>
      <c r="B37" s="154"/>
      <c r="C37" s="154"/>
      <c r="D37" s="154"/>
      <c r="E37" s="154"/>
      <c r="F37" s="154"/>
    </row>
    <row r="38" spans="1:6" ht="15" customHeight="1" x14ac:dyDescent="0.25">
      <c r="A38" s="346" t="s">
        <v>301</v>
      </c>
      <c r="B38" s="154"/>
      <c r="C38" s="154"/>
      <c r="D38" s="154"/>
      <c r="E38" s="154"/>
      <c r="F38" s="154"/>
    </row>
    <row r="39" spans="1:6" ht="15" customHeight="1" x14ac:dyDescent="0.25">
      <c r="A39" s="346" t="s">
        <v>794</v>
      </c>
      <c r="B39" s="154"/>
      <c r="C39" s="154"/>
      <c r="D39" s="154"/>
      <c r="E39" s="154"/>
      <c r="F39" s="154"/>
    </row>
    <row r="40" spans="1:6" ht="15" customHeight="1" x14ac:dyDescent="0.25">
      <c r="A40" s="346" t="s">
        <v>739</v>
      </c>
      <c r="B40" s="154"/>
      <c r="C40" s="154"/>
      <c r="D40" s="154"/>
      <c r="E40" s="154"/>
      <c r="F40" s="154"/>
    </row>
    <row r="41" spans="1:6" ht="15" customHeight="1" x14ac:dyDescent="0.25">
      <c r="A41" s="154"/>
      <c r="B41" s="154"/>
      <c r="C41" s="154"/>
      <c r="D41" s="154"/>
      <c r="E41" s="154"/>
      <c r="F41" s="154"/>
    </row>
    <row r="42" spans="1:6" ht="15" customHeight="1" x14ac:dyDescent="0.25">
      <c r="A42" s="154"/>
      <c r="B42" s="154"/>
      <c r="C42" s="833" t="s">
        <v>453</v>
      </c>
      <c r="D42" s="824"/>
      <c r="E42" s="824"/>
      <c r="F42" s="824"/>
    </row>
    <row r="43" spans="1:6" ht="15" customHeight="1" x14ac:dyDescent="0.25">
      <c r="A43" s="375" t="s">
        <v>160</v>
      </c>
      <c r="B43" s="154"/>
      <c r="C43" s="834" t="s">
        <v>410</v>
      </c>
      <c r="D43" s="824"/>
      <c r="E43" s="824"/>
      <c r="F43" s="824"/>
    </row>
    <row r="44" spans="1:6" ht="15" customHeight="1" x14ac:dyDescent="0.25">
      <c r="A44" s="357" t="s">
        <v>448</v>
      </c>
      <c r="B44" s="154"/>
      <c r="C44" s="844" t="s">
        <v>595</v>
      </c>
      <c r="D44" s="824"/>
      <c r="E44" s="824"/>
      <c r="F44" s="824"/>
    </row>
    <row r="45" spans="1:6" ht="15" customHeight="1" x14ac:dyDescent="0.25">
      <c r="A45" s="154"/>
      <c r="B45" s="154"/>
      <c r="C45" s="154"/>
      <c r="D45" s="154"/>
      <c r="E45" s="154"/>
      <c r="F45" s="154"/>
    </row>
    <row r="46" spans="1:6" ht="15" customHeight="1" x14ac:dyDescent="0.25">
      <c r="A46" s="154"/>
      <c r="B46" s="154"/>
      <c r="C46" s="154"/>
      <c r="D46" s="154"/>
      <c r="E46" s="154"/>
      <c r="F46" s="154"/>
    </row>
    <row r="47" spans="1:6" ht="15" customHeight="1" x14ac:dyDescent="0.25">
      <c r="A47" s="154"/>
      <c r="B47" s="154"/>
      <c r="C47" s="154"/>
      <c r="D47" s="154"/>
      <c r="E47" s="154"/>
      <c r="F47" s="154"/>
    </row>
    <row r="48" spans="1:6" ht="15" customHeight="1" x14ac:dyDescent="0.25">
      <c r="A48" s="154"/>
      <c r="B48" s="154"/>
      <c r="C48" s="154"/>
      <c r="D48" s="154"/>
      <c r="E48" s="154"/>
      <c r="F48" s="154"/>
    </row>
    <row r="49" spans="1:6" ht="15" customHeight="1" x14ac:dyDescent="0.25">
      <c r="A49" s="154"/>
      <c r="B49" s="154"/>
      <c r="C49" s="154"/>
      <c r="D49" s="154"/>
      <c r="E49" s="154"/>
      <c r="F49" s="154"/>
    </row>
    <row r="50" spans="1:6" ht="15" customHeight="1" x14ac:dyDescent="0.25">
      <c r="A50" s="154"/>
      <c r="B50" s="154"/>
      <c r="C50" s="154"/>
      <c r="D50" s="154"/>
      <c r="E50" s="154"/>
      <c r="F50" s="154"/>
    </row>
  </sheetData>
  <mergeCells count="11">
    <mergeCell ref="C42:F42"/>
    <mergeCell ref="C43:F43"/>
    <mergeCell ref="C44:F44"/>
    <mergeCell ref="B2:F2"/>
    <mergeCell ref="B3:F3"/>
    <mergeCell ref="A5:F5"/>
    <mergeCell ref="A7:F7"/>
    <mergeCell ref="A21:A22"/>
    <mergeCell ref="B21:B22"/>
    <mergeCell ref="C21:D21"/>
    <mergeCell ref="E21:F2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workbookViewId="0"/>
  </sheetViews>
  <sheetFormatPr defaultRowHeight="15" x14ac:dyDescent="0.25"/>
  <cols>
    <col min="1" max="1" width="5.85546875" customWidth="1"/>
    <col min="2" max="2" width="45.85546875" customWidth="1"/>
    <col min="3" max="8" width="20.85546875" customWidth="1"/>
  </cols>
  <sheetData>
    <row r="1" spans="1:8" ht="17.649999999999999" customHeight="1" x14ac:dyDescent="0.3">
      <c r="A1" s="386"/>
      <c r="B1" s="386"/>
      <c r="C1" s="386"/>
      <c r="D1" s="386"/>
      <c r="E1" s="386"/>
      <c r="F1" s="386"/>
      <c r="G1" s="386"/>
      <c r="H1" s="594" t="s">
        <v>855</v>
      </c>
    </row>
    <row r="2" spans="1:8" ht="17.649999999999999" customHeight="1" x14ac:dyDescent="0.25">
      <c r="A2" s="846" t="s">
        <v>575</v>
      </c>
      <c r="B2" s="824"/>
      <c r="C2" s="824"/>
      <c r="D2" s="824"/>
      <c r="E2" s="824"/>
      <c r="F2" s="824"/>
      <c r="G2" s="824"/>
      <c r="H2" s="824"/>
    </row>
    <row r="3" spans="1:8" ht="15" customHeight="1" x14ac:dyDescent="0.3">
      <c r="A3" s="154"/>
      <c r="B3" s="154"/>
      <c r="C3" s="154"/>
      <c r="D3" s="154"/>
      <c r="E3" s="154"/>
      <c r="F3" s="154"/>
      <c r="G3" s="154"/>
      <c r="H3" s="154"/>
    </row>
    <row r="4" spans="1:8" ht="15" customHeight="1" x14ac:dyDescent="0.25">
      <c r="A4" s="346" t="s">
        <v>56</v>
      </c>
      <c r="B4" s="154"/>
      <c r="C4" s="346" t="s">
        <v>779</v>
      </c>
      <c r="D4" s="154"/>
      <c r="E4" s="154"/>
      <c r="F4" s="154"/>
      <c r="G4" s="154"/>
      <c r="H4" s="154"/>
    </row>
    <row r="5" spans="1:8" ht="15" customHeight="1" x14ac:dyDescent="0.25">
      <c r="A5" s="346" t="s">
        <v>217</v>
      </c>
      <c r="B5" s="154"/>
      <c r="C5" s="154"/>
      <c r="D5" s="154"/>
      <c r="E5" s="154"/>
      <c r="F5" s="154"/>
      <c r="G5" s="154"/>
      <c r="H5" s="154"/>
    </row>
    <row r="6" spans="1:8" ht="15" customHeight="1" x14ac:dyDescent="0.25">
      <c r="A6" s="346" t="s">
        <v>224</v>
      </c>
      <c r="B6" s="154"/>
      <c r="C6" s="154"/>
      <c r="D6" s="154"/>
      <c r="E6" s="154"/>
      <c r="F6" s="154"/>
      <c r="G6" s="154"/>
      <c r="H6" s="154"/>
    </row>
    <row r="7" spans="1:8" ht="15" customHeight="1" x14ac:dyDescent="0.25">
      <c r="A7" s="346" t="s">
        <v>598</v>
      </c>
      <c r="B7" s="154"/>
      <c r="C7" s="154"/>
      <c r="D7" s="154"/>
      <c r="E7" s="154"/>
      <c r="F7" s="154"/>
      <c r="G7" s="154"/>
      <c r="H7" s="154"/>
    </row>
    <row r="8" spans="1:8" ht="15" customHeight="1" x14ac:dyDescent="0.25">
      <c r="A8" s="346" t="s">
        <v>728</v>
      </c>
      <c r="B8" s="154"/>
      <c r="C8" s="154"/>
      <c r="D8" s="154"/>
      <c r="E8" s="154"/>
      <c r="F8" s="154"/>
      <c r="G8" s="154"/>
      <c r="H8" s="154"/>
    </row>
    <row r="9" spans="1:8" ht="15" customHeight="1" x14ac:dyDescent="0.25">
      <c r="A9" s="346" t="s">
        <v>973</v>
      </c>
      <c r="B9" s="154"/>
      <c r="C9" s="154"/>
      <c r="D9" s="154"/>
      <c r="E9" s="154"/>
      <c r="F9" s="154"/>
      <c r="G9" s="154"/>
      <c r="H9" s="154"/>
    </row>
    <row r="10" spans="1:8" ht="15" customHeight="1" x14ac:dyDescent="0.25">
      <c r="A10" s="154"/>
      <c r="B10" s="154"/>
      <c r="C10" s="154"/>
      <c r="D10" s="154"/>
      <c r="E10" s="154"/>
      <c r="F10" s="154"/>
      <c r="G10" s="154"/>
      <c r="H10" s="609" t="s">
        <v>164</v>
      </c>
    </row>
    <row r="11" spans="1:8" ht="15.4" customHeight="1" x14ac:dyDescent="0.25">
      <c r="A11" s="849" t="s">
        <v>441</v>
      </c>
      <c r="B11" s="849" t="s">
        <v>370</v>
      </c>
      <c r="C11" s="849" t="s">
        <v>783</v>
      </c>
      <c r="D11" s="850" t="s">
        <v>391</v>
      </c>
      <c r="E11" s="830"/>
      <c r="F11" s="831"/>
      <c r="G11" s="849" t="s">
        <v>561</v>
      </c>
      <c r="H11" s="849" t="s">
        <v>625</v>
      </c>
    </row>
    <row r="12" spans="1:8" ht="15.4" customHeight="1" x14ac:dyDescent="0.25">
      <c r="A12" s="826"/>
      <c r="B12" s="826"/>
      <c r="C12" s="826"/>
      <c r="D12" s="550" t="s">
        <v>69</v>
      </c>
      <c r="E12" s="850" t="s">
        <v>401</v>
      </c>
      <c r="F12" s="831"/>
      <c r="G12" s="826"/>
      <c r="H12" s="826"/>
    </row>
    <row r="13" spans="1:8" ht="28.9" customHeight="1" x14ac:dyDescent="0.25">
      <c r="A13" s="827"/>
      <c r="B13" s="827"/>
      <c r="C13" s="827"/>
      <c r="D13" s="347"/>
      <c r="E13" s="550" t="s">
        <v>272</v>
      </c>
      <c r="F13" s="550" t="s">
        <v>409</v>
      </c>
      <c r="G13" s="827"/>
      <c r="H13" s="827"/>
    </row>
    <row r="14" spans="1:8" ht="15" customHeight="1" x14ac:dyDescent="0.3">
      <c r="A14" s="507" t="s">
        <v>140</v>
      </c>
      <c r="B14" s="507" t="s">
        <v>709</v>
      </c>
      <c r="C14" s="507" t="s">
        <v>172</v>
      </c>
      <c r="D14" s="507" t="s">
        <v>732</v>
      </c>
      <c r="E14" s="507" t="s">
        <v>786</v>
      </c>
      <c r="F14" s="507" t="s">
        <v>263</v>
      </c>
      <c r="G14" s="507"/>
      <c r="H14" s="507"/>
    </row>
    <row r="15" spans="1:8" ht="15.4" customHeight="1" x14ac:dyDescent="0.25">
      <c r="A15" s="407" t="s">
        <v>534</v>
      </c>
      <c r="B15" s="619" t="s">
        <v>119</v>
      </c>
      <c r="C15" s="417"/>
      <c r="D15" s="417"/>
      <c r="E15" s="417"/>
      <c r="F15" s="417"/>
      <c r="G15" s="417"/>
      <c r="H15" s="417"/>
    </row>
    <row r="16" spans="1:8" ht="15.4" customHeight="1" x14ac:dyDescent="0.25">
      <c r="A16" s="629" t="s">
        <v>722</v>
      </c>
      <c r="B16" s="186" t="s">
        <v>1113</v>
      </c>
      <c r="C16" s="1"/>
      <c r="D16" s="1"/>
      <c r="E16" s="1"/>
      <c r="F16" s="1"/>
      <c r="G16" s="1"/>
      <c r="H16" s="1"/>
    </row>
    <row r="17" spans="1:8" ht="15.4" customHeight="1" x14ac:dyDescent="0.25">
      <c r="A17" s="435"/>
      <c r="B17" s="205" t="s">
        <v>79</v>
      </c>
      <c r="C17" s="1"/>
      <c r="D17" s="1"/>
      <c r="E17" s="1"/>
      <c r="F17" s="1"/>
      <c r="G17" s="1"/>
      <c r="H17" s="1"/>
    </row>
    <row r="18" spans="1:8" ht="15.4" customHeight="1" x14ac:dyDescent="0.25">
      <c r="A18" s="435"/>
      <c r="B18" s="205" t="s">
        <v>955</v>
      </c>
      <c r="C18" s="1"/>
      <c r="D18" s="1"/>
      <c r="E18" s="1"/>
      <c r="F18" s="1"/>
      <c r="G18" s="1"/>
      <c r="H18" s="1"/>
    </row>
    <row r="19" spans="1:8" ht="15.4" customHeight="1" x14ac:dyDescent="0.25">
      <c r="A19" s="435"/>
      <c r="B19" s="186" t="s">
        <v>145</v>
      </c>
      <c r="C19" s="1"/>
      <c r="D19" s="1"/>
      <c r="E19" s="1"/>
      <c r="F19" s="1"/>
      <c r="G19" s="1"/>
      <c r="H19" s="1"/>
    </row>
    <row r="20" spans="1:8" ht="15.4" customHeight="1" x14ac:dyDescent="0.25">
      <c r="A20" s="435">
        <v>1</v>
      </c>
      <c r="B20" s="186" t="s">
        <v>650</v>
      </c>
      <c r="C20" s="1"/>
      <c r="D20" s="1"/>
      <c r="E20" s="1"/>
      <c r="F20" s="1"/>
      <c r="G20" s="1"/>
      <c r="H20" s="1"/>
    </row>
    <row r="21" spans="1:8" ht="15.4" customHeight="1" x14ac:dyDescent="0.25">
      <c r="A21" s="435"/>
      <c r="B21" s="205" t="s">
        <v>79</v>
      </c>
      <c r="C21" s="1"/>
      <c r="D21" s="1"/>
      <c r="E21" s="1"/>
      <c r="F21" s="1"/>
      <c r="G21" s="1"/>
      <c r="H21" s="1"/>
    </row>
    <row r="22" spans="1:8" ht="15.4" customHeight="1" x14ac:dyDescent="0.25">
      <c r="A22" s="435"/>
      <c r="B22" s="205" t="s">
        <v>955</v>
      </c>
      <c r="C22" s="1"/>
      <c r="D22" s="1"/>
      <c r="E22" s="1"/>
      <c r="F22" s="1"/>
      <c r="G22" s="1"/>
      <c r="H22" s="1"/>
    </row>
    <row r="23" spans="1:8" ht="15.4" customHeight="1" x14ac:dyDescent="0.25">
      <c r="A23" s="435">
        <v>2</v>
      </c>
      <c r="B23" s="186" t="s">
        <v>501</v>
      </c>
      <c r="C23" s="1"/>
      <c r="D23" s="1"/>
      <c r="E23" s="1"/>
      <c r="F23" s="1"/>
      <c r="G23" s="1"/>
      <c r="H23" s="1"/>
    </row>
    <row r="24" spans="1:8" ht="15.4" customHeight="1" x14ac:dyDescent="0.25">
      <c r="A24" s="435">
        <v>3</v>
      </c>
      <c r="B24" s="186" t="s">
        <v>705</v>
      </c>
      <c r="C24" s="1"/>
      <c r="D24" s="1"/>
      <c r="E24" s="1"/>
      <c r="F24" s="1"/>
      <c r="G24" s="1"/>
      <c r="H24" s="1"/>
    </row>
    <row r="25" spans="1:8" ht="15.4" customHeight="1" x14ac:dyDescent="0.25">
      <c r="A25" s="435"/>
      <c r="B25" s="205" t="s">
        <v>79</v>
      </c>
      <c r="C25" s="1"/>
      <c r="D25" s="1"/>
      <c r="E25" s="1"/>
      <c r="F25" s="1"/>
      <c r="G25" s="1"/>
      <c r="H25" s="1"/>
    </row>
    <row r="26" spans="1:8" ht="15.4" customHeight="1" x14ac:dyDescent="0.25">
      <c r="A26" s="435"/>
      <c r="B26" s="205" t="s">
        <v>955</v>
      </c>
      <c r="C26" s="1"/>
      <c r="D26" s="1"/>
      <c r="E26" s="1"/>
      <c r="F26" s="1"/>
      <c r="G26" s="1"/>
      <c r="H26" s="1"/>
    </row>
    <row r="27" spans="1:8" ht="28.9" customHeight="1" x14ac:dyDescent="0.25">
      <c r="A27" s="629" t="s">
        <v>649</v>
      </c>
      <c r="B27" s="186" t="s">
        <v>945</v>
      </c>
      <c r="C27" s="1"/>
      <c r="D27" s="1"/>
      <c r="E27" s="1"/>
      <c r="F27" s="1"/>
      <c r="G27" s="1"/>
      <c r="H27" s="1"/>
    </row>
    <row r="28" spans="1:8" ht="15.4" customHeight="1" x14ac:dyDescent="0.25">
      <c r="A28" s="435"/>
      <c r="B28" s="205" t="s">
        <v>79</v>
      </c>
      <c r="C28" s="1"/>
      <c r="D28" s="1"/>
      <c r="E28" s="1"/>
      <c r="F28" s="1"/>
      <c r="G28" s="1"/>
      <c r="H28" s="1"/>
    </row>
    <row r="29" spans="1:8" ht="15.4" customHeight="1" x14ac:dyDescent="0.25">
      <c r="A29" s="435"/>
      <c r="B29" s="205" t="s">
        <v>955</v>
      </c>
      <c r="C29" s="1"/>
      <c r="D29" s="1"/>
      <c r="E29" s="1"/>
      <c r="F29" s="1"/>
      <c r="G29" s="1"/>
      <c r="H29" s="1"/>
    </row>
    <row r="30" spans="1:8" ht="15.4" customHeight="1" x14ac:dyDescent="0.25">
      <c r="A30" s="613" t="s">
        <v>1104</v>
      </c>
      <c r="B30" s="175" t="s">
        <v>352</v>
      </c>
      <c r="C30" s="621"/>
      <c r="D30" s="621"/>
      <c r="E30" s="621"/>
      <c r="F30" s="621"/>
      <c r="G30" s="621"/>
      <c r="H30" s="621"/>
    </row>
    <row r="31" spans="1:8" ht="15.4" customHeight="1" x14ac:dyDescent="0.25">
      <c r="A31" s="629" t="s">
        <v>722</v>
      </c>
      <c r="B31" s="186" t="s">
        <v>1113</v>
      </c>
      <c r="C31" s="1"/>
      <c r="D31" s="1"/>
      <c r="E31" s="1"/>
      <c r="F31" s="1"/>
      <c r="G31" s="1"/>
      <c r="H31" s="1"/>
    </row>
    <row r="32" spans="1:8" ht="15.4" customHeight="1" x14ac:dyDescent="0.25">
      <c r="A32" s="435"/>
      <c r="B32" s="205" t="s">
        <v>79</v>
      </c>
      <c r="C32" s="1"/>
      <c r="D32" s="1"/>
      <c r="E32" s="1"/>
      <c r="F32" s="1"/>
      <c r="G32" s="1"/>
      <c r="H32" s="1"/>
    </row>
    <row r="33" spans="1:8" ht="15.4" customHeight="1" x14ac:dyDescent="0.25">
      <c r="A33" s="435"/>
      <c r="B33" s="205" t="s">
        <v>955</v>
      </c>
      <c r="C33" s="1"/>
      <c r="D33" s="1"/>
      <c r="E33" s="1"/>
      <c r="F33" s="1"/>
      <c r="G33" s="1"/>
      <c r="H33" s="1"/>
    </row>
    <row r="34" spans="1:8" ht="15.4" customHeight="1" x14ac:dyDescent="0.25">
      <c r="A34" s="435"/>
      <c r="B34" s="186" t="s">
        <v>145</v>
      </c>
      <c r="C34" s="1"/>
      <c r="D34" s="1"/>
      <c r="E34" s="1"/>
      <c r="F34" s="1"/>
      <c r="G34" s="1"/>
      <c r="H34" s="1"/>
    </row>
    <row r="35" spans="1:8" ht="15.4" customHeight="1" x14ac:dyDescent="0.25">
      <c r="A35" s="435">
        <v>1</v>
      </c>
      <c r="B35" s="186" t="s">
        <v>650</v>
      </c>
      <c r="C35" s="1"/>
      <c r="D35" s="1"/>
      <c r="E35" s="1"/>
      <c r="F35" s="1"/>
      <c r="G35" s="1"/>
      <c r="H35" s="1"/>
    </row>
    <row r="36" spans="1:8" ht="15.4" customHeight="1" x14ac:dyDescent="0.25">
      <c r="A36" s="435"/>
      <c r="B36" s="205" t="s">
        <v>79</v>
      </c>
      <c r="C36" s="1"/>
      <c r="D36" s="1"/>
      <c r="E36" s="1"/>
      <c r="F36" s="1"/>
      <c r="G36" s="1"/>
      <c r="H36" s="1"/>
    </row>
    <row r="37" spans="1:8" ht="15.4" customHeight="1" x14ac:dyDescent="0.25">
      <c r="A37" s="435"/>
      <c r="B37" s="205" t="s">
        <v>955</v>
      </c>
      <c r="C37" s="1"/>
      <c r="D37" s="1"/>
      <c r="E37" s="1"/>
      <c r="F37" s="1"/>
      <c r="G37" s="1"/>
      <c r="H37" s="1"/>
    </row>
    <row r="38" spans="1:8" ht="15.4" customHeight="1" x14ac:dyDescent="0.25">
      <c r="A38" s="435">
        <v>2</v>
      </c>
      <c r="B38" s="186" t="s">
        <v>501</v>
      </c>
      <c r="C38" s="1"/>
      <c r="D38" s="1"/>
      <c r="E38" s="1"/>
      <c r="F38" s="1"/>
      <c r="G38" s="1"/>
      <c r="H38" s="1"/>
    </row>
    <row r="39" spans="1:8" ht="15.4" customHeight="1" x14ac:dyDescent="0.25">
      <c r="A39" s="435">
        <v>3</v>
      </c>
      <c r="B39" s="186" t="s">
        <v>705</v>
      </c>
      <c r="C39" s="1"/>
      <c r="D39" s="1"/>
      <c r="E39" s="1"/>
      <c r="F39" s="1"/>
      <c r="G39" s="1"/>
      <c r="H39" s="1"/>
    </row>
    <row r="40" spans="1:8" ht="15.4" customHeight="1" x14ac:dyDescent="0.25">
      <c r="A40" s="435"/>
      <c r="B40" s="205" t="s">
        <v>79</v>
      </c>
      <c r="C40" s="1"/>
      <c r="D40" s="1"/>
      <c r="E40" s="1"/>
      <c r="F40" s="1"/>
      <c r="G40" s="1"/>
      <c r="H40" s="1"/>
    </row>
    <row r="41" spans="1:8" ht="15.4" customHeight="1" x14ac:dyDescent="0.25">
      <c r="A41" s="435"/>
      <c r="B41" s="205" t="s">
        <v>955</v>
      </c>
      <c r="C41" s="1"/>
      <c r="D41" s="1"/>
      <c r="E41" s="1"/>
      <c r="F41" s="1"/>
      <c r="G41" s="1"/>
      <c r="H41" s="1"/>
    </row>
    <row r="42" spans="1:8" ht="28.9" customHeight="1" x14ac:dyDescent="0.25">
      <c r="A42" s="629" t="s">
        <v>649</v>
      </c>
      <c r="B42" s="186" t="s">
        <v>945</v>
      </c>
      <c r="C42" s="1"/>
      <c r="D42" s="1"/>
      <c r="E42" s="1"/>
      <c r="F42" s="1"/>
      <c r="G42" s="1"/>
      <c r="H42" s="1"/>
    </row>
    <row r="43" spans="1:8" ht="15.4" customHeight="1" x14ac:dyDescent="0.25">
      <c r="A43" s="435"/>
      <c r="B43" s="205" t="s">
        <v>79</v>
      </c>
      <c r="C43" s="1"/>
      <c r="D43" s="1"/>
      <c r="E43" s="1"/>
      <c r="F43" s="1"/>
      <c r="G43" s="1"/>
      <c r="H43" s="1"/>
    </row>
    <row r="44" spans="1:8" ht="15.4" customHeight="1" x14ac:dyDescent="0.25">
      <c r="A44" s="435"/>
      <c r="B44" s="205" t="s">
        <v>955</v>
      </c>
      <c r="C44" s="1"/>
      <c r="D44" s="1"/>
      <c r="E44" s="1"/>
      <c r="F44" s="1"/>
      <c r="G44" s="1"/>
      <c r="H44" s="1"/>
    </row>
    <row r="45" spans="1:8" ht="15.4" customHeight="1" x14ac:dyDescent="0.25">
      <c r="A45" s="613" t="s">
        <v>574</v>
      </c>
      <c r="B45" s="175" t="s">
        <v>475</v>
      </c>
      <c r="C45" s="621"/>
      <c r="D45" s="621"/>
      <c r="E45" s="621"/>
      <c r="F45" s="621"/>
      <c r="G45" s="621"/>
      <c r="H45" s="621"/>
    </row>
    <row r="46" spans="1:8" ht="15.4" customHeight="1" x14ac:dyDescent="0.25">
      <c r="A46" s="629" t="s">
        <v>722</v>
      </c>
      <c r="B46" s="186" t="s">
        <v>1113</v>
      </c>
      <c r="C46" s="1"/>
      <c r="D46" s="1"/>
      <c r="E46" s="1"/>
      <c r="F46" s="1"/>
      <c r="G46" s="1"/>
      <c r="H46" s="1"/>
    </row>
    <row r="47" spans="1:8" ht="15.4" customHeight="1" x14ac:dyDescent="0.25">
      <c r="A47" s="435"/>
      <c r="B47" s="205" t="s">
        <v>79</v>
      </c>
      <c r="C47" s="1"/>
      <c r="D47" s="1"/>
      <c r="E47" s="1"/>
      <c r="F47" s="1"/>
      <c r="G47" s="1"/>
      <c r="H47" s="1"/>
    </row>
    <row r="48" spans="1:8" ht="15.4" customHeight="1" x14ac:dyDescent="0.25">
      <c r="A48" s="435"/>
      <c r="B48" s="205" t="s">
        <v>955</v>
      </c>
      <c r="C48" s="1"/>
      <c r="D48" s="1"/>
      <c r="E48" s="1"/>
      <c r="F48" s="1"/>
      <c r="G48" s="1"/>
      <c r="H48" s="1"/>
    </row>
    <row r="49" spans="1:8" ht="15.4" customHeight="1" x14ac:dyDescent="0.25">
      <c r="A49" s="435"/>
      <c r="B49" s="186" t="s">
        <v>145</v>
      </c>
      <c r="C49" s="1"/>
      <c r="D49" s="1"/>
      <c r="E49" s="1"/>
      <c r="F49" s="1"/>
      <c r="G49" s="1"/>
      <c r="H49" s="1"/>
    </row>
    <row r="50" spans="1:8" ht="15.4" customHeight="1" x14ac:dyDescent="0.25">
      <c r="A50" s="435">
        <v>1</v>
      </c>
      <c r="B50" s="186" t="s">
        <v>650</v>
      </c>
      <c r="C50" s="1"/>
      <c r="D50" s="1"/>
      <c r="E50" s="1"/>
      <c r="F50" s="1"/>
      <c r="G50" s="1"/>
      <c r="H50" s="1"/>
    </row>
    <row r="51" spans="1:8" ht="15.4" customHeight="1" x14ac:dyDescent="0.25">
      <c r="A51" s="435"/>
      <c r="B51" s="205" t="s">
        <v>79</v>
      </c>
      <c r="C51" s="1"/>
      <c r="D51" s="1"/>
      <c r="E51" s="1"/>
      <c r="F51" s="1"/>
      <c r="G51" s="1"/>
      <c r="H51" s="1"/>
    </row>
    <row r="52" spans="1:8" ht="15.4" customHeight="1" x14ac:dyDescent="0.25">
      <c r="A52" s="435"/>
      <c r="B52" s="205" t="s">
        <v>955</v>
      </c>
      <c r="C52" s="1"/>
      <c r="D52" s="1"/>
      <c r="E52" s="1"/>
      <c r="F52" s="1"/>
      <c r="G52" s="1"/>
      <c r="H52" s="1"/>
    </row>
    <row r="53" spans="1:8" ht="15.4" customHeight="1" x14ac:dyDescent="0.25">
      <c r="A53" s="435">
        <v>2</v>
      </c>
      <c r="B53" s="186" t="s">
        <v>501</v>
      </c>
      <c r="C53" s="1"/>
      <c r="D53" s="1"/>
      <c r="E53" s="1"/>
      <c r="F53" s="1"/>
      <c r="G53" s="1"/>
      <c r="H53" s="1"/>
    </row>
    <row r="54" spans="1:8" ht="15.4" customHeight="1" x14ac:dyDescent="0.25">
      <c r="A54" s="435">
        <v>3</v>
      </c>
      <c r="B54" s="186" t="s">
        <v>705</v>
      </c>
      <c r="C54" s="1"/>
      <c r="D54" s="1"/>
      <c r="E54" s="1"/>
      <c r="F54" s="1"/>
      <c r="G54" s="1"/>
      <c r="H54" s="1"/>
    </row>
    <row r="55" spans="1:8" ht="15.4" customHeight="1" x14ac:dyDescent="0.25">
      <c r="A55" s="435"/>
      <c r="B55" s="205" t="s">
        <v>79</v>
      </c>
      <c r="C55" s="1"/>
      <c r="D55" s="1"/>
      <c r="E55" s="1"/>
      <c r="F55" s="1"/>
      <c r="G55" s="1"/>
      <c r="H55" s="1"/>
    </row>
    <row r="56" spans="1:8" ht="15.4" customHeight="1" x14ac:dyDescent="0.25">
      <c r="A56" s="435"/>
      <c r="B56" s="205" t="s">
        <v>955</v>
      </c>
      <c r="C56" s="1"/>
      <c r="D56" s="1"/>
      <c r="E56" s="1"/>
      <c r="F56" s="1"/>
      <c r="G56" s="1"/>
      <c r="H56" s="1"/>
    </row>
    <row r="57" spans="1:8" ht="28.9" customHeight="1" x14ac:dyDescent="0.25">
      <c r="A57" s="629" t="s">
        <v>649</v>
      </c>
      <c r="B57" s="186" t="s">
        <v>945</v>
      </c>
      <c r="C57" s="1"/>
      <c r="D57" s="1"/>
      <c r="E57" s="1"/>
      <c r="F57" s="1"/>
      <c r="G57" s="1"/>
      <c r="H57" s="1"/>
    </row>
    <row r="58" spans="1:8" ht="15.4" customHeight="1" x14ac:dyDescent="0.25">
      <c r="A58" s="435"/>
      <c r="B58" s="205" t="s">
        <v>79</v>
      </c>
      <c r="C58" s="1"/>
      <c r="D58" s="1"/>
      <c r="E58" s="1"/>
      <c r="F58" s="1"/>
      <c r="G58" s="1"/>
      <c r="H58" s="1"/>
    </row>
    <row r="59" spans="1:8" ht="15.4" customHeight="1" x14ac:dyDescent="0.25">
      <c r="A59" s="540"/>
      <c r="B59" s="295" t="s">
        <v>955</v>
      </c>
      <c r="C59" s="111"/>
      <c r="D59" s="111"/>
      <c r="E59" s="111"/>
      <c r="F59" s="111"/>
      <c r="G59" s="111"/>
      <c r="H59" s="111"/>
    </row>
    <row r="60" spans="1:8" ht="15" customHeight="1" x14ac:dyDescent="0.25">
      <c r="A60" s="346" t="s">
        <v>165</v>
      </c>
      <c r="B60" s="154"/>
      <c r="C60" s="154"/>
      <c r="D60" s="154"/>
      <c r="E60" s="154"/>
      <c r="F60" s="154"/>
      <c r="G60" s="154"/>
      <c r="H60" s="154"/>
    </row>
    <row r="61" spans="1:8" ht="15" customHeight="1" x14ac:dyDescent="0.25">
      <c r="A61" s="346" t="s">
        <v>11</v>
      </c>
      <c r="B61" s="154"/>
      <c r="C61" s="154"/>
      <c r="D61" s="154"/>
      <c r="E61" s="154"/>
      <c r="F61" s="154"/>
      <c r="G61" s="154"/>
      <c r="H61" s="154"/>
    </row>
    <row r="62" spans="1:8" ht="15" customHeight="1" x14ac:dyDescent="0.25">
      <c r="A62" s="346" t="s">
        <v>222</v>
      </c>
      <c r="B62" s="154"/>
      <c r="C62" s="154"/>
      <c r="D62" s="154"/>
      <c r="E62" s="154"/>
      <c r="F62" s="154"/>
      <c r="G62" s="154"/>
      <c r="H62" s="154"/>
    </row>
    <row r="63" spans="1:8" ht="15" customHeight="1" x14ac:dyDescent="0.25">
      <c r="A63" s="346" t="s">
        <v>797</v>
      </c>
      <c r="B63" s="154"/>
      <c r="C63" s="154"/>
      <c r="D63" s="154"/>
      <c r="E63" s="154"/>
      <c r="F63" s="154"/>
      <c r="G63" s="154"/>
      <c r="H63" s="154"/>
    </row>
    <row r="64" spans="1:8" ht="15" customHeight="1" x14ac:dyDescent="0.25">
      <c r="A64" s="346" t="s">
        <v>706</v>
      </c>
      <c r="B64" s="154"/>
      <c r="C64" s="154"/>
      <c r="D64" s="154"/>
      <c r="E64" s="154"/>
      <c r="F64" s="154"/>
      <c r="G64" s="154"/>
      <c r="H64" s="154"/>
    </row>
    <row r="65" spans="1:8" ht="15" customHeight="1" x14ac:dyDescent="0.25">
      <c r="A65" s="154"/>
      <c r="B65" s="346" t="s">
        <v>578</v>
      </c>
      <c r="C65" s="154"/>
      <c r="D65" s="154"/>
      <c r="E65" s="154"/>
      <c r="F65" s="154"/>
      <c r="G65" s="154"/>
      <c r="H65" s="154"/>
    </row>
    <row r="66" spans="1:8" ht="15" customHeight="1" x14ac:dyDescent="0.25">
      <c r="A66" s="154"/>
      <c r="B66" s="154"/>
      <c r="C66" s="154"/>
      <c r="D66" s="154"/>
      <c r="E66" s="154"/>
      <c r="F66" s="154"/>
      <c r="G66" s="154"/>
      <c r="H66" s="154"/>
    </row>
    <row r="67" spans="1:8" ht="15" customHeight="1" x14ac:dyDescent="0.25">
      <c r="A67" s="174"/>
      <c r="B67" s="174"/>
      <c r="C67" s="174"/>
      <c r="D67" s="174"/>
      <c r="E67" s="174"/>
      <c r="F67" s="847" t="s">
        <v>15</v>
      </c>
      <c r="G67" s="824"/>
      <c r="H67" s="824"/>
    </row>
    <row r="68" spans="1:8" ht="15" customHeight="1" x14ac:dyDescent="0.25">
      <c r="A68" s="174"/>
      <c r="B68" s="357" t="s">
        <v>410</v>
      </c>
      <c r="C68" s="174"/>
      <c r="D68" s="174"/>
      <c r="E68" s="174"/>
      <c r="F68" s="848" t="s">
        <v>972</v>
      </c>
      <c r="G68" s="824"/>
      <c r="H68" s="824"/>
    </row>
    <row r="69" spans="1:8" ht="15" customHeight="1" x14ac:dyDescent="0.25">
      <c r="A69" s="174"/>
      <c r="B69" s="375" t="s">
        <v>756</v>
      </c>
      <c r="C69" s="174"/>
      <c r="D69" s="174"/>
      <c r="E69" s="174"/>
      <c r="F69" s="847" t="s">
        <v>162</v>
      </c>
      <c r="G69" s="824"/>
      <c r="H69" s="824"/>
    </row>
    <row r="70" spans="1:8" ht="15" customHeight="1" x14ac:dyDescent="0.25">
      <c r="A70" s="174"/>
      <c r="B70" s="375" t="s">
        <v>595</v>
      </c>
      <c r="C70" s="174"/>
      <c r="D70" s="174"/>
      <c r="E70" s="174"/>
      <c r="F70" s="847" t="s">
        <v>595</v>
      </c>
      <c r="G70" s="824"/>
      <c r="H70" s="824"/>
    </row>
    <row r="71" spans="1:8" ht="15" customHeight="1" x14ac:dyDescent="0.25">
      <c r="A71" s="88"/>
      <c r="B71" s="88"/>
      <c r="C71" s="88"/>
      <c r="D71" s="88"/>
      <c r="E71" s="88"/>
      <c r="F71" s="88"/>
      <c r="G71" s="88"/>
      <c r="H71" s="88"/>
    </row>
    <row r="72" spans="1:8" ht="15" customHeight="1" x14ac:dyDescent="0.25">
      <c r="A72" s="88"/>
      <c r="B72" s="88"/>
      <c r="C72" s="88"/>
      <c r="D72" s="88"/>
      <c r="E72" s="88"/>
      <c r="F72" s="88"/>
      <c r="G72" s="88"/>
      <c r="H72" s="88"/>
    </row>
    <row r="73" spans="1:8" ht="15" customHeight="1" x14ac:dyDescent="0.25">
      <c r="A73" s="88"/>
      <c r="B73" s="88"/>
      <c r="C73" s="88"/>
      <c r="D73" s="88"/>
      <c r="E73" s="88"/>
      <c r="F73" s="88"/>
      <c r="G73" s="88"/>
      <c r="H73" s="88"/>
    </row>
    <row r="74" spans="1:8" ht="15" customHeight="1" x14ac:dyDescent="0.25">
      <c r="A74" s="88"/>
      <c r="B74" s="88"/>
      <c r="C74" s="88"/>
      <c r="D74" s="88"/>
      <c r="E74" s="88"/>
      <c r="F74" s="88"/>
      <c r="G74" s="88"/>
      <c r="H74" s="88"/>
    </row>
    <row r="75" spans="1:8" ht="15" customHeight="1" x14ac:dyDescent="0.25">
      <c r="A75" s="88"/>
      <c r="B75" s="88"/>
      <c r="C75" s="88"/>
      <c r="D75" s="88"/>
      <c r="E75" s="88"/>
      <c r="F75" s="88"/>
      <c r="G75" s="88"/>
      <c r="H75" s="88"/>
    </row>
    <row r="76" spans="1:8" ht="15" customHeight="1" x14ac:dyDescent="0.25">
      <c r="A76" s="88"/>
      <c r="B76" s="88"/>
      <c r="C76" s="88"/>
      <c r="D76" s="88"/>
      <c r="E76" s="88"/>
      <c r="F76" s="88"/>
      <c r="G76" s="88"/>
      <c r="H76" s="88"/>
    </row>
    <row r="77" spans="1:8" ht="15" customHeight="1" x14ac:dyDescent="0.25">
      <c r="A77" s="88"/>
      <c r="B77" s="88"/>
      <c r="C77" s="88"/>
      <c r="D77" s="88"/>
      <c r="E77" s="88"/>
      <c r="F77" s="88"/>
      <c r="G77" s="88"/>
      <c r="H77" s="88"/>
    </row>
    <row r="78" spans="1:8" ht="15" customHeight="1" x14ac:dyDescent="0.25">
      <c r="A78" s="88"/>
      <c r="B78" s="88"/>
      <c r="C78" s="88"/>
      <c r="D78" s="88"/>
      <c r="E78" s="88"/>
      <c r="F78" s="88"/>
      <c r="G78" s="88"/>
      <c r="H78" s="88"/>
    </row>
    <row r="79" spans="1:8" ht="15" customHeight="1" x14ac:dyDescent="0.25">
      <c r="A79" s="88"/>
      <c r="B79" s="88"/>
      <c r="C79" s="88"/>
      <c r="D79" s="88"/>
      <c r="E79" s="88"/>
      <c r="F79" s="88"/>
      <c r="G79" s="88"/>
      <c r="H79" s="88"/>
    </row>
    <row r="80" spans="1:8" ht="15" customHeight="1" x14ac:dyDescent="0.25">
      <c r="A80" s="88"/>
      <c r="B80" s="88"/>
      <c r="C80" s="88"/>
      <c r="D80" s="88"/>
      <c r="E80" s="88"/>
      <c r="F80" s="88"/>
      <c r="G80" s="88"/>
      <c r="H80" s="88"/>
    </row>
  </sheetData>
  <mergeCells count="12">
    <mergeCell ref="F67:H67"/>
    <mergeCell ref="F68:H68"/>
    <mergeCell ref="F69:H69"/>
    <mergeCell ref="F70:H70"/>
    <mergeCell ref="A2:H2"/>
    <mergeCell ref="A11:A13"/>
    <mergeCell ref="B11:B13"/>
    <mergeCell ref="C11:C13"/>
    <mergeCell ref="D11:F11"/>
    <mergeCell ref="G11:G13"/>
    <mergeCell ref="H11:H1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28</vt:i4>
      </vt:variant>
    </vt:vector>
  </HeadingPairs>
  <TitlesOfParts>
    <vt:vector size="70" baseType="lpstr">
      <vt:lpstr>Tiên lượng</vt:lpstr>
      <vt:lpstr>Giá VL</vt:lpstr>
      <vt:lpstr>THVL</vt:lpstr>
      <vt:lpstr>Cước ô tô</vt:lpstr>
      <vt:lpstr>Cước sông</vt:lpstr>
      <vt:lpstr>Cước TC</vt:lpstr>
      <vt:lpstr>Giá NC</vt:lpstr>
      <vt:lpstr>THNC</vt:lpstr>
      <vt:lpstr>Tính giá NC</vt:lpstr>
      <vt:lpstr>Giá Máy</vt:lpstr>
      <vt:lpstr>THM</vt:lpstr>
      <vt:lpstr>Bù giá CM</vt:lpstr>
      <vt:lpstr>Tính giá CM</vt:lpstr>
      <vt:lpstr>THNL</vt:lpstr>
      <vt:lpstr>THTL</vt:lpstr>
      <vt:lpstr>THKPHM</vt:lpstr>
      <vt:lpstr>THKP_TT16</vt:lpstr>
      <vt:lpstr>Chiết tính</vt:lpstr>
      <vt:lpstr>ĐGTH</vt:lpstr>
      <vt:lpstr>GGTXD</vt:lpstr>
      <vt:lpstr>PTVT</vt:lpstr>
      <vt:lpstr>THDGDT</vt:lpstr>
      <vt:lpstr>THCPXD</vt:lpstr>
      <vt:lpstr>THCPTB</vt:lpstr>
      <vt:lpstr>HM chung</vt:lpstr>
      <vt:lpstr>Bìa ngoài</vt:lpstr>
      <vt:lpstr>Bìa trong</vt:lpstr>
      <vt:lpstr>Thuyết minh</vt:lpstr>
      <vt:lpstr>Thông tin</vt:lpstr>
      <vt:lpstr>Nội suy</vt:lpstr>
      <vt:lpstr>Tổng hợp VT</vt:lpstr>
      <vt:lpstr>Chiết tính rút gọn</vt:lpstr>
      <vt:lpstr>ĐGTH rút gọn</vt:lpstr>
      <vt:lpstr>Giá vữa</vt:lpstr>
      <vt:lpstr>Tra Cứu</vt:lpstr>
      <vt:lpstr>Trượt giá</vt:lpstr>
      <vt:lpstr>QT_PL08b</vt:lpstr>
      <vt:lpstr>QT_PL03a</vt:lpstr>
      <vt:lpstr>QT_PL03b</vt:lpstr>
      <vt:lpstr>QT_PL04</vt:lpstr>
      <vt:lpstr>QT_PL05</vt:lpstr>
      <vt:lpstr>QT_PL06</vt:lpstr>
      <vt:lpstr>'Bù giá CM'!Print_Area</vt:lpstr>
      <vt:lpstr>GGTXD!Print_Area</vt:lpstr>
      <vt:lpstr>THKP_TT16!Print_Area</vt:lpstr>
      <vt:lpstr>THM!Print_Area</vt:lpstr>
      <vt:lpstr>THNL!Print_Area</vt:lpstr>
      <vt:lpstr>THTL!Print_Area</vt:lpstr>
      <vt:lpstr>'Tiên lượng'!Print_Area</vt:lpstr>
      <vt:lpstr>'Chiết tính'!Print_Titles</vt:lpstr>
      <vt:lpstr>'Chiết tính rút gọn'!Print_Titles</vt:lpstr>
      <vt:lpstr>'Cước ô tô'!Print_Titles</vt:lpstr>
      <vt:lpstr>'Cước sông'!Print_Titles</vt:lpstr>
      <vt:lpstr>ĐGTH!Print_Titles</vt:lpstr>
      <vt:lpstr>'Giá VL'!Print_Titles</vt:lpstr>
      <vt:lpstr>PTVT!Print_Titles</vt:lpstr>
      <vt:lpstr>THCPTB!Print_Titles</vt:lpstr>
      <vt:lpstr>THCPXD!Print_Titles</vt:lpstr>
      <vt:lpstr>THDGDT!Print_Titles</vt:lpstr>
      <vt:lpstr>THM!Print_Titles</vt:lpstr>
      <vt:lpstr>THNC!Print_Titles</vt:lpstr>
      <vt:lpstr>THVL!Print_Titles</vt:lpstr>
      <vt:lpstr>'Tiên lượng'!Print_Titles</vt:lpstr>
      <vt:lpstr>StartInfo_CongTrinh</vt:lpstr>
      <vt:lpstr>StartInfo_HangMuc</vt:lpstr>
      <vt:lpstr>StartInfo_MauTHKPHM</vt:lpstr>
      <vt:lpstr>StartInfo_SoLieuTinhGiaNC</vt:lpstr>
      <vt:lpstr>THNL.TTCLGiaHT0</vt:lpstr>
      <vt:lpstr>THNL.TTGiaGoc0</vt:lpstr>
      <vt:lpstr>THNL.TTGiaHT0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Windows User</cp:lastModifiedBy>
  <cp:lastPrinted>2021-10-07T12:43:53Z</cp:lastPrinted>
  <dcterms:created xsi:type="dcterms:W3CDTF">2020-10-05T02:03:46Z</dcterms:created>
  <dcterms:modified xsi:type="dcterms:W3CDTF">2022-06-22T01:10:23Z</dcterms:modified>
</cp:coreProperties>
</file>